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3.png" ContentType="image/png"/>
  <Override PartName="/xl/media/image1.jpeg" ContentType="image/jpeg"/>
  <Override PartName="/xl/media/image2.jpeg" ContentType="image/jpeg"/>
  <Override PartName="/xl/media/image4.jpeg" ContentType="image/jpeg"/>
  <Override PartName="/xl/media/image5.png" ContentType="image/png"/>
  <Override PartName="/xl/media/image6.jpeg" ContentType="image/jpe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QUANTITATIVO" sheetId="1" state="visible" r:id="rId2"/>
    <sheet name="PLANILHA ORÇAMENTÁRIA" sheetId="2" state="visible" r:id="rId3"/>
    <sheet name="CRONOGRAMA FISICO-FINANCEIRO" sheetId="3" state="visible" r:id="rId4"/>
    <sheet name="DEMONS. DO BDI" sheetId="4" state="visible" r:id="rId5"/>
    <sheet name="COMP. DO BDI" sheetId="5" state="visible" r:id="rId6"/>
    <sheet name="Plan1" sheetId="6" state="hidden" r:id="rId7"/>
  </sheets>
  <definedNames>
    <definedName function="false" hidden="false" localSheetId="2" name="_xlnm.Print_Area" vbProcedure="false">'CRONOGRAMA FISICO-FINANCEIRO'!$A$1:$R$41</definedName>
    <definedName function="false" hidden="false" localSheetId="1" name="_xlnm.Print_Area" vbProcedure="false">'PLANILHA ORÇAMENTÁRIA'!$A$1:$J$253</definedName>
    <definedName function="false" hidden="false" localSheetId="1" name="_xlnm.Print_Titles" vbProcedure="false">'PLANILHA ORÇAMENTÁRIA'!$9:$11</definedName>
    <definedName function="false" hidden="false" name="A" vbProcedure="false">[1]mdo!#ref!</definedName>
    <definedName function="false" hidden="false" name="ai" vbProcedure="false">#REF!</definedName>
    <definedName function="false" hidden="false" name="b" vbProcedure="false">#REF!</definedName>
    <definedName function="false" hidden="false" name="BANCO" vbProcedure="false">#REF!</definedName>
    <definedName function="false" hidden="false" name="BANCO1" vbProcedure="false">#REF!</definedName>
    <definedName function="false" hidden="false" name="BANCO2" vbProcedure="false">#REF!</definedName>
    <definedName function="false" hidden="false" name="BANCO3" vbProcedure="false">#REF!</definedName>
    <definedName function="false" hidden="false" name="BANCO4" vbProcedure="false">#REF!</definedName>
    <definedName function="false" hidden="false" name="bdi" vbProcedure="false">#REF!</definedName>
    <definedName function="false" hidden="false" name="bdimat" vbProcedure="false">'[2]2 - ses são vicente'!$f$7</definedName>
    <definedName function="false" hidden="false" name="BDIOS" vbProcedure="false">#REF!</definedName>
    <definedName function="false" hidden="false" name="BFDBFD" vbProcedure="false">#REF!</definedName>
    <definedName function="false" hidden="false" name="Bomba_putzmeister" vbProcedure="false">#REF!</definedName>
    <definedName function="false" hidden="false" name="Código" vbProcedure="false">#REF!</definedName>
    <definedName function="false" hidden="false" name="d" vbProcedure="false">#REF!</definedName>
    <definedName function="false" hidden="false" name="Data" vbProcedure="false">#REF!</definedName>
    <definedName function="false" hidden="false" name="DT" vbProcedure="false">[2]dados!$a$6</definedName>
    <definedName function="false" hidden="false" name="Edital" vbProcedure="false">#REF!</definedName>
    <definedName function="false" hidden="false" name="EQPTO" vbProcedure="false">#REF!</definedName>
    <definedName function="false" hidden="false" name="equipamento" vbProcedure="false">#REF!</definedName>
    <definedName function="false" hidden="false" name="Excel_BuiltIn__FilterDatabase_13" vbProcedure="false">#REF!</definedName>
    <definedName function="false" hidden="false" name="Excel_BuiltIn__FilterDatabase_13_3" vbProcedure="false">#REF!</definedName>
    <definedName function="false" hidden="false" name="Excel_BuiltIn__FilterDatabase_13_4" vbProcedure="false">#REF!</definedName>
    <definedName function="false" hidden="false" name="Excel_BuiltIn__FilterDatabase_13_5" vbProcedure="false">#REF!</definedName>
    <definedName function="false" hidden="false" name="Excel_BuiltIn__FilterDatabase_14" vbProcedure="false">#REF!</definedName>
    <definedName function="false" hidden="false" name="Excel_BuiltIn__FilterDatabase_14_3" vbProcedure="false">#REF!</definedName>
    <definedName function="false" hidden="false" name="Excel_BuiltIn__FilterDatabase_14_4" vbProcedure="false">#REF!</definedName>
    <definedName function="false" hidden="false" name="Excel_BuiltIn__FilterDatabase_14_5" vbProcedure="false">#REF!</definedName>
    <definedName function="false" hidden="false" name="Excel_BuiltIn__FilterDatabase_15" vbProcedure="false">#REF!</definedName>
    <definedName function="false" hidden="false" name="Excel_BuiltIn__FilterDatabase_15_3" vbProcedure="false">#REF!</definedName>
    <definedName function="false" hidden="false" name="Excel_BuiltIn__FilterDatabase_15_4" vbProcedure="false">#REF!</definedName>
    <definedName function="false" hidden="false" name="Excel_BuiltIn__FilterDatabase_15_5" vbProcedure="false">#REF!</definedName>
    <definedName function="false" hidden="false" name="Excel_BuiltIn__FilterDatabase_16" vbProcedure="false">#REF!</definedName>
    <definedName function="false" hidden="false" name="Excel_BuiltIn__FilterDatabase_16_3" vbProcedure="false">#REF!</definedName>
    <definedName function="false" hidden="false" name="Excel_BuiltIn__FilterDatabase_16_4" vbProcedure="false">#REF!</definedName>
    <definedName function="false" hidden="false" name="Excel_BuiltIn__FilterDatabase_16_5" vbProcedure="false">#REF!</definedName>
    <definedName function="false" hidden="false" name="Excel_BuiltIn__FilterDatabase_17" vbProcedure="false">#REF!</definedName>
    <definedName function="false" hidden="false" name="Excel_BuiltIn__FilterDatabase_17_3" vbProcedure="false">#REF!</definedName>
    <definedName function="false" hidden="false" name="Excel_BuiltIn__FilterDatabase_17_4" vbProcedure="false">#REF!</definedName>
    <definedName function="false" hidden="false" name="Excel_BuiltIn__FilterDatabase_17_5" vbProcedure="false">#REF!</definedName>
    <definedName function="false" hidden="false" name="Excel_BuiltIn__FilterDatabase_18" vbProcedure="false">#REF!</definedName>
    <definedName function="false" hidden="false" name="Excel_BuiltIn__FilterDatabase_18_3" vbProcedure="false">#REF!</definedName>
    <definedName function="false" hidden="false" name="Excel_BuiltIn__FilterDatabase_18_4" vbProcedure="false">#REF!</definedName>
    <definedName function="false" hidden="false" name="Excel_BuiltIn__FilterDatabase_18_5" vbProcedure="false">#REF!</definedName>
    <definedName function="false" hidden="false" name="f" vbProcedure="false">#REF!</definedName>
    <definedName function="false" hidden="false" name="FVWEGVFF" vbProcedure="false">#REF!</definedName>
    <definedName function="false" hidden="false" name="FWWEF" vbProcedure="false">[4]equip!#ref!</definedName>
    <definedName function="false" hidden="false" name="GHGHWR" vbProcedure="false">#REF!</definedName>
    <definedName function="false" hidden="false" name="insumos" vbProcedure="false">#REF!</definedName>
    <definedName function="false" hidden="false" name="ITEM" vbProcedure="false">#REF!</definedName>
    <definedName function="false" hidden="false" name="MAT" vbProcedure="false">[4]equip!#ref!</definedName>
    <definedName function="false" hidden="false" name="materiais" vbProcedure="false">#REF!</definedName>
    <definedName function="false" hidden="false" name="MO" vbProcedure="false">[4]equip!#ref!</definedName>
    <definedName function="false" hidden="false" name="Mão_de_Obra" vbProcedure="false">#REF!</definedName>
    <definedName function="false" hidden="false" name="Objeto" vbProcedure="false">#REF!</definedName>
    <definedName function="false" hidden="false" name="planilha" vbProcedure="false">#REF!</definedName>
    <definedName function="false" hidden="false" name="PL_ABC" vbProcedure="false">#REF!</definedName>
    <definedName function="false" hidden="false" name="RES_CPS" vbProcedure="false">#REF!</definedName>
    <definedName function="false" hidden="false" name="SADF" vbProcedure="false">#REF!</definedName>
    <definedName function="false" hidden="false" name="SDFSDFSD" vbProcedure="false">#REF!</definedName>
    <definedName function="false" hidden="false" name="SDVSA" vbProcedure="false">#REF!</definedName>
    <definedName function="false" hidden="false" name="thr" vbProcedure="false">[4]equip!#ref!</definedName>
    <definedName function="false" hidden="false" name="TILICO" vbProcedure="false">#REF!</definedName>
    <definedName function="false" hidden="false" name="total" vbProcedure="false">#REF!</definedName>
    <definedName function="false" hidden="false" name="_iv65565" vbProcedure="false">#REF!</definedName>
    <definedName function="false" hidden="false" name="_Key1" vbProcedure="false">#REF!</definedName>
    <definedName function="false" hidden="false" name="_Key2" vbProcedure="false">#REF!</definedName>
    <definedName function="false" hidden="false" name="_MAT1" vbProcedure="false">[4]equip!#ref!</definedName>
    <definedName function="false" hidden="false" name="_Order1" vbProcedure="false">255</definedName>
    <definedName function="false" hidden="false" name="_Order2" vbProcedure="false">255</definedName>
    <definedName function="false" hidden="false" name="_Sort" vbProcedure="false">#REF!</definedName>
    <definedName function="false" hidden="false" name="_xlnm.Database" vbProcedure="false">#REF!</definedName>
    <definedName function="false" hidden="false" name="__MAT1" vbProcedure="false">[4]equip!#ref!</definedName>
    <definedName function="false" hidden="false" name="___MAT1" vbProcedure="false">[4]equip!#ref!</definedName>
    <definedName function="false" hidden="false" name="____MAT1" vbProcedure="false">[4]equip!#ref!</definedName>
    <definedName function="false" hidden="false" name="_____MAT1" vbProcedure="false">[4]equip!#ref!</definedName>
    <definedName function="false" hidden="false" name="______MAT1" vbProcedure="false">[4]equip!#ref!</definedName>
    <definedName function="false" hidden="false" name="_______MAT1" vbProcedure="false">[4]equip!#ref!</definedName>
    <definedName function="false" hidden="false" name="________MAT1" vbProcedure="false">[4]equip!#ref!</definedName>
    <definedName function="false" hidden="false" name="_________MAT1" vbProcedure="false">[4]equip!#ref!</definedName>
    <definedName function="false" hidden="false" name="__________MAT1" vbProcedure="false">[4]equip!#ref!</definedName>
    <definedName function="false" hidden="false" name="___________MAT1" vbProcedure="false">[4]equip!#ref!</definedName>
    <definedName function="false" hidden="false" name="Área_impressão_IM" vbProcedure="false">#REF!</definedName>
    <definedName function="false" hidden="false" localSheetId="1" name="_xlnm.Print_Area" vbProcedure="false">'PLANILHA ORÇAMENTÁRIA'!$A$1:$J$253</definedName>
    <definedName function="false" hidden="false" localSheetId="1" name="_xlnm.Print_Area_0" vbProcedure="false">'PLANILHA ORÇAMENTÁRIA'!$A$1:$J$253</definedName>
    <definedName function="false" hidden="false" localSheetId="1" name="_xlnm.Print_Area_0_0" vbProcedure="false">'PLANILHA ORÇAMENTÁRIA'!$A$1:$J$253</definedName>
    <definedName function="false" hidden="false" localSheetId="1" name="_xlnm.Print_Area_0_0_0" vbProcedure="false">'PLANILHA ORÇAMENTÁRIA'!$A$1:$J$253</definedName>
    <definedName function="false" hidden="false" localSheetId="1" name="_xlnm.Print_Area_0_0_0_0" vbProcedure="false">'PLANILHA ORÇAMENTÁRIA'!$A$1:$J$253</definedName>
    <definedName function="false" hidden="false" localSheetId="1" name="_xlnm.Print_Area_0_0_0_0_0" vbProcedure="false">'PLANILHA ORÇAMENTÁRIA'!$A$1:$J$253</definedName>
    <definedName function="false" hidden="false" localSheetId="1" name="_xlnm.Print_Titles" vbProcedure="false">'PLANILHA ORÇAMENTÁRIA'!$9:$11</definedName>
    <definedName function="false" hidden="false" localSheetId="1" name="_xlnm.Print_Titles_0" vbProcedure="false">'PLANILHA ORÇAMENTÁRIA'!$9:$11</definedName>
    <definedName function="false" hidden="false" localSheetId="1" name="_xlnm.Print_Titles_0_0" vbProcedure="false">'PLANILHA ORÇAMENTÁRIA'!$9:$11</definedName>
    <definedName function="false" hidden="false" localSheetId="1" name="_xlnm.Print_Titles_0_0_0" vbProcedure="false">'PLANILHA ORÇAMENTÁRIA'!$9:$11</definedName>
    <definedName function="false" hidden="false" localSheetId="1" name="_xlnm.Print_Titles_0_0_0_0" vbProcedure="false">'PLANILHA ORÇAMENTÁRIA'!$9:$11</definedName>
    <definedName function="false" hidden="false" localSheetId="1" name="_xlnm.Print_Titles_0_0_0_0_0" vbProcedure="false">'PLANILHA ORÇAMENTÁRIA'!$9:$11</definedName>
    <definedName function="false" hidden="false" localSheetId="2" name="A" vbProcedure="false">[1]mdo!#ref!</definedName>
    <definedName function="false" hidden="false" localSheetId="2" name="ai" vbProcedure="false">#REF!</definedName>
    <definedName function="false" hidden="false" localSheetId="2" name="b" vbProcedure="false">#REF!</definedName>
    <definedName function="false" hidden="false" localSheetId="2" name="BDIOS" vbProcedure="false">#REF!</definedName>
    <definedName function="false" hidden="false" localSheetId="2" name="d" vbProcedure="false">#REF!</definedName>
    <definedName function="false" hidden="false" localSheetId="2" name="Excel_BuiltIn__FilterDatabase_13" vbProcedure="false">#REF!</definedName>
    <definedName function="false" hidden="false" localSheetId="2" name="Excel_BuiltIn__FilterDatabase_13_3" vbProcedure="false">#REF!</definedName>
    <definedName function="false" hidden="false" localSheetId="2" name="Excel_BuiltIn__FilterDatabase_13_4" vbProcedure="false">#REF!</definedName>
    <definedName function="false" hidden="false" localSheetId="2" name="Excel_BuiltIn__FilterDatabase_13_5" vbProcedure="false">#REF!</definedName>
    <definedName function="false" hidden="false" localSheetId="2" name="Excel_BuiltIn__FilterDatabase_14" vbProcedure="false">#REF!</definedName>
    <definedName function="false" hidden="false" localSheetId="2" name="Excel_BuiltIn__FilterDatabase_14_3" vbProcedure="false">#REF!</definedName>
    <definedName function="false" hidden="false" localSheetId="2" name="Excel_BuiltIn__FilterDatabase_14_4" vbProcedure="false">#REF!</definedName>
    <definedName function="false" hidden="false" localSheetId="2" name="Excel_BuiltIn__FilterDatabase_14_5" vbProcedure="false">#REF!</definedName>
    <definedName function="false" hidden="false" localSheetId="2" name="Excel_BuiltIn__FilterDatabase_15" vbProcedure="false">#REF!</definedName>
    <definedName function="false" hidden="false" localSheetId="2" name="Excel_BuiltIn__FilterDatabase_15_3" vbProcedure="false">#REF!</definedName>
    <definedName function="false" hidden="false" localSheetId="2" name="Excel_BuiltIn__FilterDatabase_15_4" vbProcedure="false">#REF!</definedName>
    <definedName function="false" hidden="false" localSheetId="2" name="Excel_BuiltIn__FilterDatabase_15_5" vbProcedure="false">#REF!</definedName>
    <definedName function="false" hidden="false" localSheetId="2" name="Excel_BuiltIn__FilterDatabase_16" vbProcedure="false">#REF!</definedName>
    <definedName function="false" hidden="false" localSheetId="2" name="Excel_BuiltIn__FilterDatabase_16_3" vbProcedure="false">#REF!</definedName>
    <definedName function="false" hidden="false" localSheetId="2" name="Excel_BuiltIn__FilterDatabase_16_4" vbProcedure="false">#REF!</definedName>
    <definedName function="false" hidden="false" localSheetId="2" name="Excel_BuiltIn__FilterDatabase_16_5" vbProcedure="false">#REF!</definedName>
    <definedName function="false" hidden="false" localSheetId="2" name="Excel_BuiltIn__FilterDatabase_17" vbProcedure="false">#REF!</definedName>
    <definedName function="false" hidden="false" localSheetId="2" name="Excel_BuiltIn__FilterDatabase_17_3" vbProcedure="false">#REF!</definedName>
    <definedName function="false" hidden="false" localSheetId="2" name="Excel_BuiltIn__FilterDatabase_17_4" vbProcedure="false">#REF!</definedName>
    <definedName function="false" hidden="false" localSheetId="2" name="Excel_BuiltIn__FilterDatabase_17_5" vbProcedure="false">#REF!</definedName>
    <definedName function="false" hidden="false" localSheetId="2" name="Excel_BuiltIn__FilterDatabase_18" vbProcedure="false">#REF!</definedName>
    <definedName function="false" hidden="false" localSheetId="2" name="Excel_BuiltIn__FilterDatabase_18_3" vbProcedure="false">#REF!</definedName>
    <definedName function="false" hidden="false" localSheetId="2" name="Excel_BuiltIn__FilterDatabase_18_4" vbProcedure="false">#REF!</definedName>
    <definedName function="false" hidden="false" localSheetId="2" name="Excel_BuiltIn__FilterDatabase_18_5" vbProcedure="false">#REF!</definedName>
    <definedName function="false" hidden="false" localSheetId="2" name="f" vbProcedure="false">#REF!</definedName>
    <definedName function="false" hidden="false" localSheetId="2" name="MAT" vbProcedure="false">[4]equip!#ref!</definedName>
    <definedName function="false" hidden="false" localSheetId="2" name="MO" vbProcedure="false">[4]equip!#ref!</definedName>
    <definedName function="false" hidden="false" localSheetId="2" name="total" vbProcedure="false">#REF!</definedName>
    <definedName function="false" hidden="false" localSheetId="2" name="_iv65565" vbProcedure="false">#REF!</definedName>
    <definedName function="false" hidden="false" localSheetId="2" name="_MAT1" vbProcedure="false">[4]equip!#ref!</definedName>
    <definedName function="false" hidden="false" localSheetId="2" name="_xlnm.Print_Area" vbProcedure="false">'CRONOGRAMA FISICO-FINANCEIRO'!$A$1:$R$39</definedName>
    <definedName function="false" hidden="false" localSheetId="2" name="_xlnm.Print_Area_0" vbProcedure="false">'CRONOGRAMA FISICO-FINANCEIRO'!$A$1:$R$41</definedName>
    <definedName function="false" hidden="false" localSheetId="2" name="_xlnm.Print_Area_0_0" vbProcedure="false">'CRONOGRAMA FISICO-FINANCEIRO'!$A$1:$R$39</definedName>
    <definedName function="false" hidden="false" localSheetId="2" name="_xlnm.Print_Area_0_0_0" vbProcedure="false">'CRONOGRAMA FISICO-FINANCEIRO'!$A$1:$R$39</definedName>
    <definedName function="false" hidden="false" localSheetId="2" name="_xlnm.Print_Area_0_0_0_0" vbProcedure="false">'CRONOGRAMA FISICO-FINANCEIRO'!$A$1:$R$39</definedName>
    <definedName function="false" hidden="false" localSheetId="2" name="_xlnm.Print_Area_0_0_0_0_0" vbProcedure="false">'CRONOGRAMA FISICO-FINANCEIRO'!$A$1:$R$39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<sst xmlns="http://schemas.openxmlformats.org/spreadsheetml/2006/main" count="1290" uniqueCount="805">
  <si>
    <t xml:space="preserve">2 - DEMOLIÇÃO E REMOÇÃO</t>
  </si>
  <si>
    <t xml:space="preserve">5 - SUPER ESTRUTURA</t>
  </si>
  <si>
    <t xml:space="preserve">7 - PAINEIS</t>
  </si>
  <si>
    <t xml:space="preserve">7 - ESQUADRIAS</t>
  </si>
  <si>
    <t xml:space="preserve">10 - REVESTIMENTO</t>
  </si>
  <si>
    <t xml:space="preserve">11 – COBERTURA</t>
  </si>
  <si>
    <t xml:space="preserve">9 - PAVIMENTAÇÃO</t>
  </si>
  <si>
    <t xml:space="preserve">11 - LOUÇAS E METAIS</t>
  </si>
  <si>
    <t xml:space="preserve">13 - PINTURA</t>
  </si>
  <si>
    <t xml:space="preserve">21 - SERVIÇOS COMPLEMENTARES</t>
  </si>
  <si>
    <t xml:space="preserve">17 - INSTALAÇÕES PLUVIAIS</t>
  </si>
  <si>
    <t xml:space="preserve">2.2</t>
  </si>
  <si>
    <t xml:space="preserve">RETIRADA DE ESQUADRIAS</t>
  </si>
  <si>
    <t xml:space="preserve">PILARES</t>
  </si>
  <si>
    <t xml:space="preserve">alvenaria</t>
  </si>
  <si>
    <t xml:space="preserve">7.1</t>
  </si>
  <si>
    <t xml:space="preserve">PORTA 70 CM</t>
  </si>
  <si>
    <t xml:space="preserve">reboco</t>
  </si>
  <si>
    <t xml:space="preserve">RUFOS</t>
  </si>
  <si>
    <t xml:space="preserve">QUADRA DE ESPORTES</t>
  </si>
  <si>
    <t xml:space="preserve">1 - VASO SANITÁRIO</t>
  </si>
  <si>
    <t xml:space="preserve">1 - PINTURA INTERNA</t>
  </si>
  <si>
    <t xml:space="preserve">1 - TELA DE NYLON</t>
  </si>
  <si>
    <t xml:space="preserve">M²</t>
  </si>
  <si>
    <t xml:space="preserve">QTDADE</t>
  </si>
  <si>
    <t xml:space="preserve">M/L</t>
  </si>
  <si>
    <t xml:space="preserve">PD</t>
  </si>
  <si>
    <t xml:space="preserve">DIMENSOES</t>
  </si>
  <si>
    <t xml:space="preserve">J1</t>
  </si>
  <si>
    <t xml:space="preserve">1,6*1,8</t>
  </si>
  <si>
    <t xml:space="preserve">P 30X15</t>
  </si>
  <si>
    <t xml:space="preserve">secretaria</t>
  </si>
  <si>
    <t xml:space="preserve">NOVOS BANHEIROS</t>
  </si>
  <si>
    <t xml:space="preserve">4 - TUBO 150</t>
  </si>
  <si>
    <t xml:space="preserve">P 40X20</t>
  </si>
  <si>
    <t xml:space="preserve">BANHEIRO PRÉ</t>
  </si>
  <si>
    <t xml:space="preserve">CENTRAL</t>
  </si>
  <si>
    <t xml:space="preserve">LASTRO DE BRITA</t>
  </si>
  <si>
    <t xml:space="preserve">BAN. TERREO MASC</t>
  </si>
  <si>
    <t xml:space="preserve">SALAS DE AULA TP1</t>
  </si>
  <si>
    <t xml:space="preserve">VÃO 7,4 m H=1,6</t>
  </si>
  <si>
    <t xml:space="preserve">P1</t>
  </si>
  <si>
    <t xml:space="preserve">VOLUME</t>
  </si>
  <si>
    <t xml:space="preserve">BAN. TÉRREO FEM</t>
  </si>
  <si>
    <t xml:space="preserve">TETO TP1</t>
  </si>
  <si>
    <t xml:space="preserve">VÃO 5,4 m H=1,6</t>
  </si>
  <si>
    <t xml:space="preserve">TOTAL</t>
  </si>
  <si>
    <t xml:space="preserve">EXTERNO</t>
  </si>
  <si>
    <t xml:space="preserve">BAN. 1º MASC</t>
  </si>
  <si>
    <t xml:space="preserve">SALAS DE AULA TP2</t>
  </si>
  <si>
    <t xml:space="preserve">DRENO - TUBULAÇÃO</t>
  </si>
  <si>
    <t xml:space="preserve">DESCONTO j fixa</t>
  </si>
  <si>
    <t xml:space="preserve">GINASIO</t>
  </si>
  <si>
    <t xml:space="preserve">BAN. 1º FEM</t>
  </si>
  <si>
    <t xml:space="preserve">TETO TP2</t>
  </si>
  <si>
    <t xml:space="preserve">DESCONTO PORTA 90</t>
  </si>
  <si>
    <t xml:space="preserve">7.2</t>
  </si>
  <si>
    <t xml:space="preserve">PORTA 80 CM</t>
  </si>
  <si>
    <t xml:space="preserve">10.2</t>
  </si>
  <si>
    <t xml:space="preserve">PASTILHA CERAMICA 10X10</t>
  </si>
  <si>
    <t xml:space="preserve">BASE DE AREIA</t>
  </si>
  <si>
    <t xml:space="preserve">BAN. 2º MASC</t>
  </si>
  <si>
    <t xml:space="preserve">LAB INFORMATICA</t>
  </si>
  <si>
    <t xml:space="preserve">Tubulação</t>
  </si>
  <si>
    <t xml:space="preserve">BAN. 2º FEM</t>
  </si>
  <si>
    <t xml:space="preserve">BIBLIOTECA</t>
  </si>
  <si>
    <t xml:space="preserve">demolição de alvenaria</t>
  </si>
  <si>
    <t xml:space="preserve">VERGAS E CONTRAVERGAS</t>
  </si>
  <si>
    <t xml:space="preserve">CANCHA</t>
  </si>
  <si>
    <t xml:space="preserve">TETO INF. BIBLIO</t>
  </si>
  <si>
    <t xml:space="preserve">DRENO - MANTA</t>
  </si>
  <si>
    <t xml:space="preserve">METRAGEM DO VÃO + 20 CM CADA LADO</t>
  </si>
  <si>
    <t xml:space="preserve">SALA DO PRÉ</t>
  </si>
  <si>
    <t xml:space="preserve">1º pav mureta</t>
  </si>
  <si>
    <t xml:space="preserve">11 - paviment</t>
  </si>
  <si>
    <t xml:space="preserve">PARQUE</t>
  </si>
  <si>
    <t xml:space="preserve">TETO SANITÁRIOS</t>
  </si>
  <si>
    <t xml:space="preserve">M / L</t>
  </si>
  <si>
    <t xml:space="preserve">1º pav interno</t>
  </si>
  <si>
    <t xml:space="preserve">DEPOS / APOIO PEDAG</t>
  </si>
  <si>
    <t xml:space="preserve">H X2</t>
  </si>
  <si>
    <t xml:space="preserve">L INF</t>
  </si>
  <si>
    <t xml:space="preserve">L SUP x1,2</t>
  </si>
  <si>
    <t xml:space="preserve">PORTA</t>
  </si>
  <si>
    <t xml:space="preserve">0,9+0,4</t>
  </si>
  <si>
    <t xml:space="preserve">BANCADA BANHEIRO</t>
  </si>
  <si>
    <t xml:space="preserve">2º pav mureta</t>
  </si>
  <si>
    <t xml:space="preserve">PISO CERAMICO</t>
  </si>
  <si>
    <t xml:space="preserve">2 - VASO NANITARIO PNE</t>
  </si>
  <si>
    <t xml:space="preserve">TETO DEPOSITOS</t>
  </si>
  <si>
    <t xml:space="preserve">2 - CORRIMÃO</t>
  </si>
  <si>
    <t xml:space="preserve">JANELA</t>
  </si>
  <si>
    <t xml:space="preserve">2º pav interno</t>
  </si>
  <si>
    <t xml:space="preserve">TETO VESTIARIOS</t>
  </si>
  <si>
    <t xml:space="preserve">J1 VERGA</t>
  </si>
  <si>
    <t xml:space="preserve">1,5+0,4</t>
  </si>
  <si>
    <t xml:space="preserve">BANCADA</t>
  </si>
  <si>
    <t xml:space="preserve">reposição</t>
  </si>
  <si>
    <t xml:space="preserve">PAVER</t>
  </si>
  <si>
    <t xml:space="preserve">PNE</t>
  </si>
  <si>
    <t xml:space="preserve">REFEITORIO</t>
  </si>
  <si>
    <t xml:space="preserve">J1 CONTRAV</t>
  </si>
  <si>
    <t xml:space="preserve">FAIXA </t>
  </si>
  <si>
    <t xml:space="preserve">7.3</t>
  </si>
  <si>
    <t xml:space="preserve">PORTA 90 CM</t>
  </si>
  <si>
    <t xml:space="preserve">DESCONTO PORTA</t>
  </si>
  <si>
    <t xml:space="preserve">TETO REFEITORIO</t>
  </si>
  <si>
    <t xml:space="preserve">RODAPIA</t>
  </si>
  <si>
    <t xml:space="preserve">Rampa ginasio</t>
  </si>
  <si>
    <t xml:space="preserve">CALÇADA FRONTAL</t>
  </si>
  <si>
    <t xml:space="preserve">TETO COZINHA</t>
  </si>
  <si>
    <t xml:space="preserve">Escada 1 ext</t>
  </si>
  <si>
    <t xml:space="preserve">H </t>
  </si>
  <si>
    <t xml:space="preserve">L </t>
  </si>
  <si>
    <t xml:space="preserve">REMOÇÃO DE PAVER</t>
  </si>
  <si>
    <t xml:space="preserve">TOTAL LINEAR</t>
  </si>
  <si>
    <t xml:space="preserve">Rampa 01</t>
  </si>
  <si>
    <t xml:space="preserve">AREA SALA DO PRE</t>
  </si>
  <si>
    <t xml:space="preserve">DESPENSA</t>
  </si>
  <si>
    <t xml:space="preserve">Escada 1 int</t>
  </si>
  <si>
    <t xml:space="preserve">SANItARIO PNE</t>
  </si>
  <si>
    <t xml:space="preserve">Rampa 02</t>
  </si>
  <si>
    <t xml:space="preserve">3 - CUBA DE EMBUTIR</t>
  </si>
  <si>
    <t xml:space="preserve">TETO DESPENSA</t>
  </si>
  <si>
    <t xml:space="preserve">Escada 2 ext</t>
  </si>
  <si>
    <t xml:space="preserve">Quantidade</t>
  </si>
  <si>
    <t xml:space="preserve">X ALTURA</t>
  </si>
  <si>
    <t xml:space="preserve">Hall e rampa</t>
  </si>
  <si>
    <t xml:space="preserve">SUPERVISÃO TERREO</t>
  </si>
  <si>
    <t xml:space="preserve">Escada 2 int</t>
  </si>
  <si>
    <t xml:space="preserve">Calçada</t>
  </si>
  <si>
    <t xml:space="preserve">X PERCA 10%</t>
  </si>
  <si>
    <t xml:space="preserve">Térreo</t>
  </si>
  <si>
    <t xml:space="preserve">TETO SUP TERREO</t>
  </si>
  <si>
    <t xml:space="preserve">Rampa ginasio ext</t>
  </si>
  <si>
    <t xml:space="preserve">1º pavimento</t>
  </si>
  <si>
    <t xml:space="preserve">SALA PROFESSORES</t>
  </si>
  <si>
    <t xml:space="preserve">Rampa ginasio int</t>
  </si>
  <si>
    <t xml:space="preserve">CERCA MURO</t>
  </si>
  <si>
    <t xml:space="preserve">PORTAS VIDRO TEMPERADA</t>
  </si>
  <si>
    <t xml:space="preserve">2º pavimento</t>
  </si>
  <si>
    <t xml:space="preserve">TETO SALA PROF</t>
  </si>
  <si>
    <t xml:space="preserve">Rampa terreo ext</t>
  </si>
  <si>
    <t xml:space="preserve">PISO PODOTATIL</t>
  </si>
  <si>
    <t xml:space="preserve">TETO BANH PROF</t>
  </si>
  <si>
    <t xml:space="preserve">Rampa terreo int</t>
  </si>
  <si>
    <t xml:space="preserve">remoção de azulejo</t>
  </si>
  <si>
    <t xml:space="preserve">PERIMETRO</t>
  </si>
  <si>
    <t xml:space="preserve">DIREÇÃO/SECRETARIA</t>
  </si>
  <si>
    <t xml:space="preserve">Rampa 1º ext</t>
  </si>
  <si>
    <t xml:space="preserve">banheiros</t>
  </si>
  <si>
    <t xml:space="preserve">ACESSO</t>
  </si>
  <si>
    <t xml:space="preserve">TETO DIREÇÃO</t>
  </si>
  <si>
    <t xml:space="preserve">Rampa 1º int</t>
  </si>
  <si>
    <t xml:space="preserve">interno</t>
  </si>
  <si>
    <t xml:space="preserve">REPAROS</t>
  </si>
  <si>
    <t xml:space="preserve">SALA CAP</t>
  </si>
  <si>
    <t xml:space="preserve">rampa acesso escola lado e</t>
  </si>
  <si>
    <t xml:space="preserve">azulejo</t>
  </si>
  <si>
    <t xml:space="preserve">alambrado</t>
  </si>
  <si>
    <t xml:space="preserve">def</t>
  </si>
  <si>
    <t xml:space="preserve">TETO CAP</t>
  </si>
  <si>
    <t xml:space="preserve">rampa acesso escola lado d</t>
  </si>
  <si>
    <t xml:space="preserve">frente</t>
  </si>
  <si>
    <t xml:space="preserve">ARQUIBANCADA</t>
  </si>
  <si>
    <t xml:space="preserve">CANTINA</t>
  </si>
  <si>
    <t xml:space="preserve">escada acesso escola</t>
  </si>
  <si>
    <t xml:space="preserve">7,7+11,7+8,3+10</t>
  </si>
  <si>
    <t xml:space="preserve">CONCREGRAMA</t>
  </si>
  <si>
    <t xml:space="preserve">4 - TORNEIRA PRESMATIC</t>
  </si>
  <si>
    <t xml:space="preserve">TETO CANTINA</t>
  </si>
  <si>
    <t xml:space="preserve">REMOÇÃO DE PISO CERAMICO</t>
  </si>
  <si>
    <t xml:space="preserve">vidro fixo</t>
  </si>
  <si>
    <t xml:space="preserve">AREA 1</t>
  </si>
  <si>
    <t xml:space="preserve">QUADRA COBERTA</t>
  </si>
  <si>
    <t xml:space="preserve">13 und – 30 cm em cada ponta</t>
  </si>
  <si>
    <t xml:space="preserve">AREA 2</t>
  </si>
  <si>
    <t xml:space="preserve">METRAGEM</t>
  </si>
  <si>
    <t xml:space="preserve">1,5X1,10</t>
  </si>
  <si>
    <t xml:space="preserve">FORRO DE PVC</t>
  </si>
  <si>
    <t xml:space="preserve">DESCONTO P2</t>
  </si>
  <si>
    <t xml:space="preserve">PORTAO FERRO</t>
  </si>
  <si>
    <t xml:space="preserve">CALÇADA CONCRETO</t>
  </si>
  <si>
    <t xml:space="preserve">DESCONTO P3</t>
  </si>
  <si>
    <t xml:space="preserve">BANHEIROS NOVOS</t>
  </si>
  <si>
    <t xml:space="preserve">DESCONTO P4</t>
  </si>
  <si>
    <t xml:space="preserve">LAVANDERIA</t>
  </si>
  <si>
    <t xml:space="preserve">DESCONTO P6</t>
  </si>
  <si>
    <t xml:space="preserve">DEPOSITO ED FISICA</t>
  </si>
  <si>
    <t xml:space="preserve">DESCONTO P8</t>
  </si>
  <si>
    <t xml:space="preserve">entrada serviços</t>
  </si>
  <si>
    <t xml:space="preserve">5 - ESPELHO</t>
  </si>
  <si>
    <t xml:space="preserve">DESCONTO J1</t>
  </si>
  <si>
    <t xml:space="preserve">DESCONTO J2</t>
  </si>
  <si>
    <t xml:space="preserve">PADRÃO </t>
  </si>
  <si>
    <t xml:space="preserve">3.5 X 1</t>
  </si>
  <si>
    <t xml:space="preserve">DESCONTO J3</t>
  </si>
  <si>
    <t xml:space="preserve">DESCONTO J4</t>
  </si>
  <si>
    <t xml:space="preserve">MEIO FIO</t>
  </si>
  <si>
    <t xml:space="preserve">DESCONTO J6</t>
  </si>
  <si>
    <t xml:space="preserve">ENTULHO</t>
  </si>
  <si>
    <t xml:space="preserve">DESCONTO J11</t>
  </si>
  <si>
    <t xml:space="preserve">DESCONTO PASSA PRATOS</t>
  </si>
  <si>
    <t xml:space="preserve">ALVENARIA</t>
  </si>
  <si>
    <t xml:space="preserve">po de pedra</t>
  </si>
  <si>
    <t xml:space="preserve">PISO E AZULEJO</t>
  </si>
  <si>
    <t xml:space="preserve">2 - CIRCULAÇÃO</t>
  </si>
  <si>
    <t xml:space="preserve">2 – MOVIMENTO DE TERRA</t>
  </si>
  <si>
    <t xml:space="preserve">TETOS</t>
  </si>
  <si>
    <t xml:space="preserve">ESCAVAÇAO MANUAL DE TERRA</t>
  </si>
  <si>
    <t xml:space="preserve">VIGAS</t>
  </si>
  <si>
    <t xml:space="preserve">TETO RAMPA GIN</t>
  </si>
  <si>
    <t xml:space="preserve">L</t>
  </si>
  <si>
    <t xml:space="preserve">H</t>
  </si>
  <si>
    <t xml:space="preserve">TETO RAMPA 01</t>
  </si>
  <si>
    <t xml:space="preserve">DRENO</t>
  </si>
  <si>
    <t xml:space="preserve">TETO RAMPA 02</t>
  </si>
  <si>
    <t xml:space="preserve">APILOAMENTO</t>
  </si>
  <si>
    <t xml:space="preserve">ESCAVAÇÃO</t>
  </si>
  <si>
    <t xml:space="preserve">REATERRO</t>
  </si>
  <si>
    <t xml:space="preserve">3 - PINTURA EXTERNA</t>
  </si>
  <si>
    <t xml:space="preserve">FACHADA LESTE</t>
  </si>
  <si>
    <t xml:space="preserve">FACHADA OESTE</t>
  </si>
  <si>
    <t xml:space="preserve">FACHADA SUL</t>
  </si>
  <si>
    <t xml:space="preserve">FACHADA NORTE</t>
  </si>
  <si>
    <t xml:space="preserve">MURO EXT</t>
  </si>
  <si>
    <t xml:space="preserve">179m x 2,5</t>
  </si>
  <si>
    <t xml:space="preserve">MURO INT</t>
  </si>
  <si>
    <t xml:space="preserve">DESCONTO J9</t>
  </si>
  <si>
    <t xml:space="preserve">DESCONTO J12</t>
  </si>
  <si>
    <t xml:space="preserve">TOTAL PINTURA</t>
  </si>
  <si>
    <t xml:space="preserve">Fundo selador</t>
  </si>
  <si>
    <t xml:space="preserve">total portas</t>
  </si>
  <si>
    <t xml:space="preserve">PORTAS</t>
  </si>
  <si>
    <t xml:space="preserve">REFORMA ESCOLA BÁSICA PROFª MARIA JOSE HULSE PEIXOTO</t>
  </si>
  <si>
    <t xml:space="preserve">Referência:</t>
  </si>
  <si>
    <t xml:space="preserve">Planilha Orçamentária - Reforma da EB Profª Maria José Hulse Peixoto</t>
  </si>
  <si>
    <t xml:space="preserve">Última Revisão:</t>
  </si>
  <si>
    <t xml:space="preserve">Prazo:</t>
  </si>
  <si>
    <t xml:space="preserve">06 (seis) meses - 180 (cento e oitenta) dias</t>
  </si>
  <si>
    <t xml:space="preserve">Extensão:</t>
  </si>
  <si>
    <t xml:space="preserve">Local:</t>
  </si>
  <si>
    <t xml:space="preserve">Rua Lídia Pual Peixer, n° 555, Murta – Itajaí/SC</t>
  </si>
  <si>
    <t xml:space="preserve">Área de Intervenção:</t>
  </si>
  <si>
    <t xml:space="preserve">m²</t>
  </si>
  <si>
    <t xml:space="preserve">Ref. Custo:</t>
  </si>
  <si>
    <t xml:space="preserve">(SINAPI/SC 08/2017 - IPPUJ/SC 12/2015 - DEINFRA/SC 10/2016 - ORSE/SE 10/2015) - COM DESONERAÇÃO</t>
  </si>
  <si>
    <t xml:space="preserve">BDI:</t>
  </si>
  <si>
    <t xml:space="preserve">Item</t>
  </si>
  <si>
    <t xml:space="preserve">Referência</t>
  </si>
  <si>
    <t xml:space="preserve">Código</t>
  </si>
  <si>
    <t xml:space="preserve">Descrição do Serviço</t>
  </si>
  <si>
    <t xml:space="preserve">Unidade</t>
  </si>
  <si>
    <t xml:space="preserve">Custo Unitário (R$)</t>
  </si>
  <si>
    <t xml:space="preserve">Custo Total (R$)</t>
  </si>
  <si>
    <t xml:space="preserve">Preço c/ BDI (R$)</t>
  </si>
  <si>
    <t xml:space="preserve">Peso (%)</t>
  </si>
  <si>
    <t xml:space="preserve">1 - SERVIÇOS INICIAIS</t>
  </si>
  <si>
    <t xml:space="preserve">1.1</t>
  </si>
  <si>
    <t xml:space="preserve">SINAPI</t>
  </si>
  <si>
    <t xml:space="preserve">74209/001</t>
  </si>
  <si>
    <t xml:space="preserve">Placa da obra em chapa de aço galvanizado - Padrão Municipal (2,00 x 1,50) m </t>
  </si>
  <si>
    <t xml:space="preserve">1.2</t>
  </si>
  <si>
    <t xml:space="preserve">IPPUJ</t>
  </si>
  <si>
    <t xml:space="preserve">C10.08.05.05.005</t>
  </si>
  <si>
    <t xml:space="preserve">Instalações sanitárias provisórias</t>
  </si>
  <si>
    <t xml:space="preserve">und</t>
  </si>
  <si>
    <t xml:space="preserve">1.3</t>
  </si>
  <si>
    <t xml:space="preserve">74210/001</t>
  </si>
  <si>
    <t xml:space="preserve">Barracão para depósito em tábuas de madeira, cobertura em fibrocimento 4 mm, inclusive piso argamassa traço 1:6 (cimento e areia) – (2,50 x 5,00) m
</t>
  </si>
  <si>
    <r>
      <rPr>
        <sz val="10"/>
        <rFont val="Arial"/>
        <family val="2"/>
        <charset val="1"/>
      </rPr>
      <t xml:space="preserve">m</t>
    </r>
    <r>
      <rPr>
        <b val="true"/>
        <sz val="10"/>
        <rFont val="Arial"/>
        <family val="2"/>
        <charset val="1"/>
      </rPr>
      <t xml:space="preserve">²</t>
    </r>
  </si>
  <si>
    <t xml:space="preserve">Custo Total - Serviços Iniciais</t>
  </si>
  <si>
    <t xml:space="preserve">2.1</t>
  </si>
  <si>
    <t xml:space="preserve">Retirada de esquadrias metalicas</t>
  </si>
  <si>
    <t xml:space="preserve">1.6</t>
  </si>
  <si>
    <t xml:space="preserve">DEINFRA</t>
  </si>
  <si>
    <t xml:space="preserve">Retirada de portas e caixilhos</t>
  </si>
  <si>
    <t xml:space="preserve">Demolição de piso cerâmico</t>
  </si>
  <si>
    <t xml:space="preserve">2.3</t>
  </si>
  <si>
    <t xml:space="preserve">C20.05.15.15.015</t>
  </si>
  <si>
    <t xml:space="preserve">Demolição de alvenaria sem reaproveitamento</t>
  </si>
  <si>
    <t xml:space="preserve">m³</t>
  </si>
  <si>
    <t xml:space="preserve">2.4</t>
  </si>
  <si>
    <t xml:space="preserve">Demolicao de calcada e passeios com 06 cm</t>
  </si>
  <si>
    <t xml:space="preserve">2.5</t>
  </si>
  <si>
    <t xml:space="preserve">85406</t>
  </si>
  <si>
    <t xml:space="preserve">Remoção de azulejo e substrato de aderência em argamassa</t>
  </si>
  <si>
    <t xml:space="preserve">2.6</t>
  </si>
  <si>
    <t xml:space="preserve">C10.16.05.05.020</t>
  </si>
  <si>
    <t xml:space="preserve">Carga mecanizada de entulho de obra em caminhão basculante 10 m³</t>
  </si>
  <si>
    <t xml:space="preserve">2.7</t>
  </si>
  <si>
    <t xml:space="preserve">C35.45.10.05.005</t>
  </si>
  <si>
    <t xml:space="preserve">Transporte local c/ basculante 10 m³ rodovia pavimentada - DMT 10 Km</t>
  </si>
  <si>
    <t xml:space="preserve">m³xKm</t>
  </si>
  <si>
    <t xml:space="preserve">Custo Total - Demolição/Remoção</t>
  </si>
  <si>
    <t xml:space="preserve">3 - MOVIMENTO DE TERRA</t>
  </si>
  <si>
    <t xml:space="preserve">3.1</t>
  </si>
  <si>
    <t xml:space="preserve">Escavação manual de valas em terra, profundidade até 1,00 m </t>
  </si>
  <si>
    <t xml:space="preserve">3.2</t>
  </si>
  <si>
    <t xml:space="preserve">Apiloamento e regularização de cavas de fundação, pisos e fundo de valas</t>
  </si>
  <si>
    <t xml:space="preserve">3.3</t>
  </si>
  <si>
    <t xml:space="preserve">Reaterro apiloado em camadas de 0,20 m, utilizando material argilo-arenoso adquirido em jazida, já considerando um acréscimo de 20% no volume do material adquirido</t>
  </si>
  <si>
    <t xml:space="preserve">3.4</t>
  </si>
  <si>
    <t xml:space="preserve">3.5</t>
  </si>
  <si>
    <t xml:space="preserve">Custo Total - Movimento de Terra</t>
  </si>
  <si>
    <t xml:space="preserve">4 – INFRAESTRUTURA / SUPRAESTRUTURA</t>
  </si>
  <si>
    <t xml:space="preserve">4.1</t>
  </si>
  <si>
    <t xml:space="preserve">74200/001</t>
  </si>
  <si>
    <r>
      <rPr>
        <sz val="10"/>
        <rFont val="Arial"/>
        <family val="2"/>
        <charset val="1"/>
      </rPr>
      <t xml:space="preserve">Verga e contraverga 10 x10 cm em concreto armado Fck = 20 MPa (preparo mecânico), aço CA-50, </t>
    </r>
    <r>
      <rPr>
        <sz val="10"/>
        <rFont val="Calibri"/>
        <family val="2"/>
        <charset val="1"/>
      </rPr>
      <t xml:space="preserve">Ø</t>
    </r>
    <r>
      <rPr>
        <sz val="10"/>
        <rFont val="Arial"/>
        <family val="2"/>
        <charset val="1"/>
      </rPr>
      <t xml:space="preserve"> 6,3 mm (1/4) com formas tábua de pinho 3ª categoria</t>
    </r>
  </si>
  <si>
    <t xml:space="preserve">m</t>
  </si>
  <si>
    <t xml:space="preserve">Custo Total - Superestrutura</t>
  </si>
  <si>
    <t xml:space="preserve">5 - PAREDES E PAINÉIS</t>
  </si>
  <si>
    <t xml:space="preserve">5.1</t>
  </si>
  <si>
    <t xml:space="preserve">Alvenaria com tijolo cerâmico 8 furos 9x19x19 cm, 1/2 vez e assentado em argamassa traço 1:2:8</t>
  </si>
  <si>
    <t xml:space="preserve">5.2</t>
  </si>
  <si>
    <t xml:space="preserve">73988/001</t>
  </si>
  <si>
    <t xml:space="preserve">Encunhamento (aperto de alvenaria) em tijolos cerâmico maciço, 1 vez com argamassa traço 1:2:8 (cimento, cal  e areia)</t>
  </si>
  <si>
    <t xml:space="preserve">Grampeamento de trincas em paredes</t>
  </si>
  <si>
    <t xml:space="preserve">5.3</t>
  </si>
  <si>
    <t xml:space="preserve">C10.84.35.05.017</t>
  </si>
  <si>
    <t xml:space="preserve">Alambrado tela em aço galvanizado revestido em PVC malha fio 12, tubos de 3' p/ reforço a cada 10 m, 2' para os pilares a cada 2,50m e 3 travessas de tubos de 1 1/2" divididas na altura, pintura a pó - (laterais)</t>
  </si>
  <si>
    <t xml:space="preserve">Custo Total - Paredes e Painéis</t>
  </si>
  <si>
    <t xml:space="preserve">6 - REVESTIMENTO</t>
  </si>
  <si>
    <t xml:space="preserve">6.1</t>
  </si>
  <si>
    <t xml:space="preserve">Revestimento completo em alvenaria - Chapisco traço 1:3 / Emboço traço 1:5 + 7 % de cimento / Reboco traço 1:3 + 10 % de cimento</t>
  </si>
  <si>
    <t xml:space="preserve">6.2</t>
  </si>
  <si>
    <t xml:space="preserve">Pastilha cerâmica padrão alto 10x10 cm, assentada sobre argamassa colante pré-fabricada (circulações e corredor internos - h = 1,20 m do piso acabado)</t>
  </si>
  <si>
    <t xml:space="preserve">6.3</t>
  </si>
  <si>
    <t xml:space="preserve">C10.48.10.05.020</t>
  </si>
  <si>
    <t xml:space="preserve">Azulejo padrão médio 20x20 cm, assentado sobre argamassa colante pré-fabricada (Salas de aula, BWCs, Lavanderia e Lixeira padrão PMI), nas salas de aula com h = 1,00 m do piso acabado</t>
  </si>
  <si>
    <t xml:space="preserve">6.4</t>
  </si>
  <si>
    <t xml:space="preserve">C10.48.10.10.005</t>
  </si>
  <si>
    <t xml:space="preserve">Rejunte de azulejos c/ argamassa pré-fabricada</t>
  </si>
  <si>
    <t xml:space="preserve">Custo Total - Revestimento</t>
  </si>
  <si>
    <t xml:space="preserve">PORTAS DE MADEIRA</t>
  </si>
  <si>
    <t xml:space="preserve">7.1.1</t>
  </si>
  <si>
    <t xml:space="preserve">Porta de madeira P1 - compensada lisa, semi-oca para pintura, 70x210x3,5 cm, incluso aduela, alizar e dobradiças</t>
  </si>
  <si>
    <t xml:space="preserve">7.1.2</t>
  </si>
  <si>
    <t xml:space="preserve">Porta de madeira P3 - compensada lisa, semi-oca para pintura, 90x210x3,5 cm, incluso aduela, alizar e dobradiças</t>
  </si>
  <si>
    <t xml:space="preserve">7.1.3</t>
  </si>
  <si>
    <t xml:space="preserve">Ferragem completa para porta</t>
  </si>
  <si>
    <t xml:space="preserve">7.1.4</t>
  </si>
  <si>
    <t xml:space="preserve">Porta divisória divilux c/ ferragens</t>
  </si>
  <si>
    <t xml:space="preserve">PORTAS METÁLICAS</t>
  </si>
  <si>
    <t xml:space="preserve">7.2.1</t>
  </si>
  <si>
    <t xml:space="preserve">PJ 01 - Porta de vidro temperado 10mm liso c/ ferragens colocado (300X300)</t>
  </si>
  <si>
    <t xml:space="preserve">7.2.2</t>
  </si>
  <si>
    <t xml:space="preserve">PJ 01 - Porta de vidro temperado 10mm liso c/ ferragens colocado (180X270)</t>
  </si>
  <si>
    <t xml:space="preserve">7.2.3</t>
  </si>
  <si>
    <t xml:space="preserve">74100/001</t>
  </si>
  <si>
    <t xml:space="preserve">Portão de Abrir - tubo de ferro galvanizado com quadro DN 2", e barras verticais de DN 1 1/2" a cada 10 cm, inclusive roldanas e trilho - cor azul (285X270)</t>
  </si>
  <si>
    <t xml:space="preserve">7.2.4</t>
  </si>
  <si>
    <t xml:space="preserve">ORSE</t>
  </si>
  <si>
    <t xml:space="preserve">S08703</t>
  </si>
  <si>
    <t xml:space="preserve">JANELAS METÁLICAS</t>
  </si>
  <si>
    <t xml:space="preserve">7.3.1</t>
  </si>
  <si>
    <t xml:space="preserve">VF 01 - Vidro fixo temperado 10mm liso c/ ferragens colocado (120X110) - Com recorte para passagem de documentos</t>
  </si>
  <si>
    <t xml:space="preserve">7.4</t>
  </si>
  <si>
    <t xml:space="preserve">GRADES METÁLICAS</t>
  </si>
  <si>
    <t xml:space="preserve">7.4.1</t>
  </si>
  <si>
    <t xml:space="preserve">I10.99.05.15.351</t>
  </si>
  <si>
    <t xml:space="preserve">Grade de ferro com barra quadrada 1/2" na vertical, barras quadradas 1/2" na horizontal e quadro com barra de ferro de 1/2", inclusive chumbadores com parabolt - cor azul</t>
  </si>
  <si>
    <t xml:space="preserve">Custo Total - Esquadrias</t>
  </si>
  <si>
    <t xml:space="preserve">8 - COBERTURA</t>
  </si>
  <si>
    <t xml:space="preserve">8.1</t>
  </si>
  <si>
    <t xml:space="preserve">Limpeza de telhado c/ lavação a máquina</t>
  </si>
  <si>
    <t xml:space="preserve">8.2</t>
  </si>
  <si>
    <t xml:space="preserve">S09080</t>
  </si>
  <si>
    <t xml:space="preserve">Rufo de alumínio desenvolvimenTo 25 cm</t>
  </si>
  <si>
    <t xml:space="preserve">Custo Total - Cobertura</t>
  </si>
  <si>
    <t xml:space="preserve">9.1</t>
  </si>
  <si>
    <t xml:space="preserve">AMBIENTES INTERNOS</t>
  </si>
  <si>
    <t xml:space="preserve">9.1.1</t>
  </si>
  <si>
    <t xml:space="preserve">Cimentado/base para pavimentacao colada (nivelamento)</t>
  </si>
  <si>
    <t xml:space="preserve">Cimentado alisado – nivelamento da Arquibancada </t>
  </si>
  <si>
    <t xml:space="preserve">9.1.2</t>
  </si>
  <si>
    <t xml:space="preserve">Piso cerâmico antiderrapante PEI-5 assentado sobre argamassa colante</t>
  </si>
  <si>
    <t xml:space="preserve">9.1.3</t>
  </si>
  <si>
    <t xml:space="preserve">C10.56.15.25.005</t>
  </si>
  <si>
    <t xml:space="preserve">Rejunte de piso cerâmico c/ argamassa pré-fabricada</t>
  </si>
  <si>
    <t xml:space="preserve">9.1.4</t>
  </si>
  <si>
    <t xml:space="preserve">Piso podotátil borracha sintética 5 mm aplicação com cola - (25 x 25) cm</t>
  </si>
  <si>
    <t xml:space="preserve">9.2</t>
  </si>
  <si>
    <t xml:space="preserve">QUADRAS POLIESPORTIVAS</t>
  </si>
  <si>
    <t xml:space="preserve">9.2.1</t>
  </si>
  <si>
    <t xml:space="preserve">Fornecimento e assentamento de brita n° 2 - (Lastro e = 5 cm)</t>
  </si>
  <si>
    <t xml:space="preserve">9.2.2</t>
  </si>
  <si>
    <t xml:space="preserve">C10.84.35.05.015</t>
  </si>
  <si>
    <t xml:space="preserve">Execucao quadra esportiva armada 10cm (impermeabilizada)</t>
  </si>
  <si>
    <t xml:space="preserve">9.2.3</t>
  </si>
  <si>
    <t xml:space="preserve">C10.44.05.10.015</t>
  </si>
  <si>
    <t xml:space="preserve">Acabamento e alisamento de piso de concreto, com desempenadeira mecânica elétrica</t>
  </si>
  <si>
    <t xml:space="preserve">9.3</t>
  </si>
  <si>
    <t xml:space="preserve">ÁREAS EXTERNAS</t>
  </si>
  <si>
    <t xml:space="preserve">9.3.1</t>
  </si>
  <si>
    <t xml:space="preserve">73859/1</t>
  </si>
  <si>
    <t xml:space="preserve">Desmatamento e limpeza mecanizada de terreno com remoção de camada vegetal</t>
  </si>
  <si>
    <t xml:space="preserve">9.3.2</t>
  </si>
  <si>
    <t xml:space="preserve">Regularização e compactação de subleito - passeio público</t>
  </si>
  <si>
    <t xml:space="preserve">9.3.3</t>
  </si>
  <si>
    <t xml:space="preserve">Execução de passeio em piso intertravado, com bloco retangular cor natural de 20 x 10 cm, espessura 8 cm</t>
  </si>
  <si>
    <t xml:space="preserve">9.3.4</t>
  </si>
  <si>
    <t xml:space="preserve">Execução de pavimento em piso intertravado, com bloco pisograma de 35 X 25 cm, espessura 8 cm</t>
  </si>
  <si>
    <t xml:space="preserve">9.3.5</t>
  </si>
  <si>
    <t xml:space="preserve">Piso Podotátil intertravado 6cm apl. com areia</t>
  </si>
  <si>
    <t xml:space="preserve">9.3.6</t>
  </si>
  <si>
    <t xml:space="preserve">Meio fio de concreto pre-moldado 12x30 cm, sobre base de concreto simples e rejuntamento com argamassa traço 1:3 (cimento e areia)</t>
  </si>
  <si>
    <t xml:space="preserve">9.3.7</t>
  </si>
  <si>
    <t xml:space="preserve">73892/002</t>
  </si>
  <si>
    <t xml:space="preserve">Execução de passeios, acessos e rampas em concreto alisado e desempenado, traço 1:3:5 (cimento areia e brita), preparo mecânico, espessura 7cm, com junta de dilatação, incluso lançamento e adensamento</t>
  </si>
  <si>
    <t xml:space="preserve">9.3.8</t>
  </si>
  <si>
    <t xml:space="preserve">Armação em tela Aço CA - 60 - Ø 4,2 mm, malha 15x15 cm </t>
  </si>
  <si>
    <t xml:space="preserve">9.3.9</t>
  </si>
  <si>
    <t xml:space="preserve">73817/001</t>
  </si>
  <si>
    <t xml:space="preserve">Embasamento de material granular - pó de pedra</t>
  </si>
  <si>
    <t xml:space="preserve">Custo Total - Pavimentação</t>
  </si>
  <si>
    <t xml:space="preserve">10 - BANCADAS E PEITORIS</t>
  </si>
  <si>
    <t xml:space="preserve">10.1</t>
  </si>
  <si>
    <t xml:space="preserve">C10.72.19.20.008</t>
  </si>
  <si>
    <t xml:space="preserve">Bancada de granito cinza andorinha fixada sobre mão-francesa em aço galvanizado (esp.: 3 cm) - L= 60 cm com recortes para instalação de 1 cubas oval - Rodapia 10 cm / Faixa 10 cm</t>
  </si>
  <si>
    <t xml:space="preserve">C10.80.05.40.010</t>
  </si>
  <si>
    <t xml:space="preserve">Montante de alvenaria 90x70x10 cm, com revestimento em azulejo 25x40 cm - cozinha</t>
  </si>
  <si>
    <t xml:space="preserve">10.3</t>
  </si>
  <si>
    <t xml:space="preserve">Tampo de Granito Polido com acabamento</t>
  </si>
  <si>
    <t xml:space="preserve">Custo Total - Bancadas e Peitoris</t>
  </si>
  <si>
    <t xml:space="preserve">11 - PINTURA</t>
  </si>
  <si>
    <t xml:space="preserve">11.1</t>
  </si>
  <si>
    <t xml:space="preserve">42780</t>
  </si>
  <si>
    <t xml:space="preserve">Limpeza de alvenaria p/ pintura - raspagem e lavagem</t>
  </si>
  <si>
    <t xml:space="preserve">11.2</t>
  </si>
  <si>
    <t xml:space="preserve">C10.80.10.05.010</t>
  </si>
  <si>
    <t xml:space="preserve">Fundo selador acrílico em paredes internas/externas e tetos - 02 demãos </t>
  </si>
  <si>
    <t xml:space="preserve">11.4</t>
  </si>
  <si>
    <t xml:space="preserve">88488</t>
  </si>
  <si>
    <t xml:space="preserve">Pintura acrílica fosca para paredes internas/externas - 02 demãos</t>
  </si>
  <si>
    <t xml:space="preserve">11.5</t>
  </si>
  <si>
    <t xml:space="preserve">84657</t>
  </si>
  <si>
    <t xml:space="preserve">Fundo sintético nivelador - 02 demãos</t>
  </si>
  <si>
    <t xml:space="preserve">11.6</t>
  </si>
  <si>
    <t xml:space="preserve">73924/003</t>
  </si>
  <si>
    <t xml:space="preserve">Pintura esmalte sintético fosco para madeiras e metais, duas demãos, sobre fundo nivelador - 02 demãos</t>
  </si>
  <si>
    <t xml:space="preserve">11.7</t>
  </si>
  <si>
    <t xml:space="preserve">42880</t>
  </si>
  <si>
    <t xml:space="preserve">Pintura e demarcação das faixas quadra e equipamentos - 3 modalidades</t>
  </si>
  <si>
    <t xml:space="preserve">Custo Total - Pintura</t>
  </si>
  <si>
    <t xml:space="preserve">12 - INSTALAÇÕES ELÉTRICAS</t>
  </si>
  <si>
    <t xml:space="preserve">12.1</t>
  </si>
  <si>
    <t xml:space="preserve">43370</t>
  </si>
  <si>
    <t xml:space="preserve">43370 Quadro terminal forca/luz 2 a 6 disjuntores (Substituição de tampas)</t>
  </si>
  <si>
    <t xml:space="preserve">12.2</t>
  </si>
  <si>
    <t xml:space="preserve">43382</t>
  </si>
  <si>
    <t xml:space="preserve">Disjuntor monopolar DQ 15A</t>
  </si>
  <si>
    <t xml:space="preserve">12.3</t>
  </si>
  <si>
    <t xml:space="preserve">43383</t>
  </si>
  <si>
    <t xml:space="preserve">Disjuntor monopolar DQ 20A</t>
  </si>
  <si>
    <t xml:space="preserve">12.4</t>
  </si>
  <si>
    <t xml:space="preserve">40133</t>
  </si>
  <si>
    <t xml:space="preserve">Luminária tipo Plafon para uma lâmpada</t>
  </si>
  <si>
    <t xml:space="preserve">12.5</t>
  </si>
  <si>
    <t xml:space="preserve">93042</t>
  </si>
  <si>
    <t xml:space="preserve">Lâmpada LED 10 w bivolt branca, formato tradicional (base e27) </t>
  </si>
  <si>
    <t xml:space="preserve">12.6</t>
  </si>
  <si>
    <t xml:space="preserve">C10.76.10.60.077</t>
  </si>
  <si>
    <t xml:space="preserve">Luminária arandela com base em aço e difusor em vidro acido branco, inclusive lâmpada fluorescente compacta 15 W</t>
  </si>
  <si>
    <t xml:space="preserve">12.7</t>
  </si>
  <si>
    <t xml:space="preserve">43629</t>
  </si>
  <si>
    <t xml:space="preserve">Interruptor de embutir simples</t>
  </si>
  <si>
    <t xml:space="preserve">und </t>
  </si>
  <si>
    <t xml:space="preserve">12.8</t>
  </si>
  <si>
    <t xml:space="preserve">43425</t>
  </si>
  <si>
    <t xml:space="preserve">Tomada de embutir simples</t>
  </si>
  <si>
    <t xml:space="preserve">12.9</t>
  </si>
  <si>
    <t xml:space="preserve">43540</t>
  </si>
  <si>
    <t xml:space="preserve">Ponto de iluminação e tomada com caixa elétrica, eletroduto, cabo, rasgo, quebra e chumbamento</t>
  </si>
  <si>
    <t xml:space="preserve">pt</t>
  </si>
  <si>
    <t xml:space="preserve">Custo Total - Instalações Elétricas</t>
  </si>
  <si>
    <t xml:space="preserve">13 - INSTALAÇÕES TELEFÔNICAS E LÓGICAS</t>
  </si>
  <si>
    <t xml:space="preserve">13.1</t>
  </si>
  <si>
    <t xml:space="preserve">47984</t>
  </si>
  <si>
    <t xml:space="preserve">Eletroduto tipo mangueira corrugada de 1/2"</t>
  </si>
  <si>
    <t xml:space="preserve">13.2</t>
  </si>
  <si>
    <t xml:space="preserve">C21.25.05.37.005</t>
  </si>
  <si>
    <t xml:space="preserve">Caixa distribuição de embutir para telefonia (A = 40, L = 40, P = 12) cm</t>
  </si>
  <si>
    <t xml:space="preserve">13.3</t>
  </si>
  <si>
    <t xml:space="preserve">43656</t>
  </si>
  <si>
    <t xml:space="preserve">Tomada de embutir para telefone RJ 45 c/ placa e caixa de PVC</t>
  </si>
  <si>
    <t xml:space="preserve">13.4</t>
  </si>
  <si>
    <t xml:space="preserve">C21.25.05.15.015</t>
  </si>
  <si>
    <t xml:space="preserve">Cabo telefônico tp ctp-apl 0,50 para 30 pares</t>
  </si>
  <si>
    <t xml:space="preserve">Custo Total - Instalações Telefônicas e Lógicas</t>
  </si>
  <si>
    <t xml:space="preserve">14 - INSTALAÇÕES HIDRÁULICAS</t>
  </si>
  <si>
    <t xml:space="preserve">14.1</t>
  </si>
  <si>
    <t xml:space="preserve">94464</t>
  </si>
  <si>
    <t xml:space="preserve">tubo de aço galvanizado com costura, classe média, dn 80</t>
  </si>
  <si>
    <t xml:space="preserve">14.2</t>
  </si>
  <si>
    <t xml:space="preserve">Ponto Hidráulico de 25 mm</t>
  </si>
  <si>
    <t xml:space="preserve">14.3</t>
  </si>
  <si>
    <t xml:space="preserve">S91785S</t>
  </si>
  <si>
    <t xml:space="preserve">Instalação de tubos de pvc, soldável, água fria, dn 25 mm (instalado em ramal, sub-ramal, ramal de distribuição ou prumada), inclusive conexões, cortes e fixação </t>
  </si>
  <si>
    <t xml:space="preserve">14.4</t>
  </si>
  <si>
    <t xml:space="preserve">DEINFRA </t>
  </si>
  <si>
    <t xml:space="preserve">42937</t>
  </si>
  <si>
    <t xml:space="preserve">Registro de pressão metálico com canopla e acabamento cromado 3/4" - parede</t>
  </si>
  <si>
    <t xml:space="preserve">Custo Total - Instalações Hidráulicas</t>
  </si>
  <si>
    <t xml:space="preserve">15 - INSTALAÇÕES DE ÁGUAS PLUVIAIS</t>
  </si>
  <si>
    <t xml:space="preserve">15.1</t>
  </si>
  <si>
    <t xml:space="preserve">S91791S</t>
  </si>
  <si>
    <t xml:space="preserve">Instalação de tubos de pvc, água pluvial, dn 150 mm (instalado em condutores verticais, ramais e sub-ramal), inclusive conexões, cortes e fixação</t>
  </si>
  <si>
    <t xml:space="preserve">15.2</t>
  </si>
  <si>
    <t xml:space="preserve">Caixa de areia e captação pluvial (80x80x75) cm em alvenaria - execução</t>
  </si>
  <si>
    <t xml:space="preserve">15.3</t>
  </si>
  <si>
    <t xml:space="preserve">Tampa de concreto armado 70x70x5 cm para caixa de areia</t>
  </si>
  <si>
    <t xml:space="preserve">15.4</t>
  </si>
  <si>
    <t xml:space="preserve">S08770</t>
  </si>
  <si>
    <t xml:space="preserve">Grelha de ferro medindo 65x65cm em vergalhões  5/8", espaçamento = 1,5 cm, com requadro em cantonerias para caixa de captação pluvial</t>
  </si>
  <si>
    <t xml:space="preserve">15.5</t>
  </si>
  <si>
    <t xml:space="preserve">73816/1</t>
  </si>
  <si>
    <t xml:space="preserve">Execução de dreno com tubos de PVC corrugado flexível perfurado - dn 100</t>
  </si>
  <si>
    <t xml:space="preserve">15.6</t>
  </si>
  <si>
    <t xml:space="preserve">73881/1</t>
  </si>
  <si>
    <t xml:space="preserve">Execução de dreno com manta geotextil 200 g/m²</t>
  </si>
  <si>
    <t xml:space="preserve">15.7</t>
  </si>
  <si>
    <t xml:space="preserve">73883/2</t>
  </si>
  <si>
    <t xml:space="preserve">Execução de dreno Francês com brita num 2</t>
  </si>
  <si>
    <t xml:space="preserve">15.8</t>
  </si>
  <si>
    <t xml:space="preserve">73784/001</t>
  </si>
  <si>
    <t xml:space="preserve">Ligação das águas pluviais em tubo PVC DN 150 mm, da caixa até a rede pública, incluindo escavação e reaterro até 1,00 m, composto por 13,65 m de tubo PVC DN 150 - fornecimento e instalação</t>
  </si>
  <si>
    <t xml:space="preserve">Custo Total - Instalações de Águas Pluviais</t>
  </si>
  <si>
    <t xml:space="preserve">16 - CLIMATIZAÇÃO</t>
  </si>
  <si>
    <t xml:space="preserve">16.1</t>
  </si>
  <si>
    <t xml:space="preserve">S05082</t>
  </si>
  <si>
    <r>
      <rPr>
        <sz val="10"/>
        <rFont val="Arial"/>
        <family val="2"/>
        <charset val="1"/>
      </rPr>
      <t xml:space="preserve">Tubulação em cobre </t>
    </r>
    <r>
      <rPr>
        <sz val="10"/>
        <rFont val="Calibri"/>
        <family val="2"/>
        <charset val="1"/>
      </rPr>
      <t xml:space="preserve">Ø</t>
    </r>
    <r>
      <rPr>
        <sz val="10"/>
        <rFont val="Arial"/>
        <family val="2"/>
        <charset val="1"/>
      </rPr>
      <t xml:space="preserve"> 28 mm para interligação de Split System ao condensador/evaporador, inclusive caixa de passagem de parede, isolante térmico, alimentação elétrica, conexões e fixações para aparelhos até 48.000 btu</t>
    </r>
  </si>
  <si>
    <t xml:space="preserve">16.2</t>
  </si>
  <si>
    <t xml:space="preserve">Instalação de tubos de pvc, soldável, drenos para split, dn 25 mm (instalado em ramal, sub-ramal, ramal de distribuição ou prumada), inclusive conexões, cortes e fixação </t>
  </si>
  <si>
    <t xml:space="preserve">16.3</t>
  </si>
  <si>
    <t xml:space="preserve">Ar condicionado tipo split systen 24.000 BTUs</t>
  </si>
  <si>
    <t xml:space="preserve">Custo Total - Climatização</t>
  </si>
  <si>
    <t xml:space="preserve">17 - INSTALAÇÕES DE PREVENÇÃO E COMBATE INCÊNDIO</t>
  </si>
  <si>
    <t xml:space="preserve">17.1</t>
  </si>
  <si>
    <t xml:space="preserve">DESPESAS TÉCNICAS</t>
  </si>
  <si>
    <t xml:space="preserve">17.1.1</t>
  </si>
  <si>
    <t xml:space="preserve">MERCADO</t>
  </si>
  <si>
    <t xml:space="preserve">CREA - SC</t>
  </si>
  <si>
    <t xml:space="preserve">Anotação De Responsabilidade Técnica (Execução)</t>
  </si>
  <si>
    <t xml:space="preserve">UN</t>
  </si>
  <si>
    <t xml:space="preserve">ANOTAÇÃO DE RESPONSABILIDADE TÉCNICA (EXECUÇÃO)</t>
  </si>
  <si>
    <t xml:space="preserve">17.1.2</t>
  </si>
  <si>
    <t xml:space="preserve">LAUDOSADI</t>
  </si>
  <si>
    <t xml:space="preserve">Laudo Técnico Do Do Sistema De Alarme E Detecção De Incêndio</t>
  </si>
  <si>
    <t xml:space="preserve">LAUDO TÉCNICO DO DO SISTEMA DE ALARME E DETECÇÃO DE INCÊNDIO</t>
  </si>
  <si>
    <t xml:space="preserve">17.1.3</t>
  </si>
  <si>
    <t xml:space="preserve">LAUDOSAL</t>
  </si>
  <si>
    <t xml:space="preserve">Laudo Luminotécnico De Sistema Abandono De Local E Ilum. De Emergência</t>
  </si>
  <si>
    <t xml:space="preserve">LAUDO LUMINOTÉCNICO DE SISTEMA ABANDONO DE LOCAL E ILUMINAÇÃO DE EMERGÊNCIA</t>
  </si>
  <si>
    <t xml:space="preserve">17.1.4</t>
  </si>
  <si>
    <t xml:space="preserve">LAUDOSPCDA</t>
  </si>
  <si>
    <t xml:space="preserve">Laudo Técnico Do Sistema De Proteção Contra Descargas Atmosféricas (Spcda)</t>
  </si>
  <si>
    <t xml:space="preserve">LAUDO TÉCNICO DO SISTEMA DE PROTEÇÃO CONTRA DESCARGAS ATMOSFÉRICAS (SPCDA)</t>
  </si>
  <si>
    <t xml:space="preserve">17.1.5</t>
  </si>
  <si>
    <t xml:space="preserve">LAUDOSHP</t>
  </si>
  <si>
    <t xml:space="preserve">Laudo Da Tubulação Do Shp</t>
  </si>
  <si>
    <t xml:space="preserve">LAUDO DA TUBULAÇÃO DO SHP</t>
  </si>
  <si>
    <t xml:space="preserve">17.2</t>
  </si>
  <si>
    <t xml:space="preserve">SISTEMA DE EXTINTORES</t>
  </si>
  <si>
    <t xml:space="preserve">17.2.1</t>
  </si>
  <si>
    <t xml:space="preserve">MAGNUS</t>
  </si>
  <si>
    <t xml:space="preserve">MG-00000040</t>
  </si>
  <si>
    <t xml:space="preserve">placa sinalizadora de extintor auto colante.</t>
  </si>
  <si>
    <t xml:space="preserve">17.2.2</t>
  </si>
  <si>
    <t xml:space="preserve">MG-00000041</t>
  </si>
  <si>
    <t xml:space="preserve">placa sinalizadora (redonda) proibido depositar materiais, auto colante.</t>
  </si>
  <si>
    <t xml:space="preserve">17.3</t>
  </si>
  <si>
    <t xml:space="preserve">SINALIZAÇÃO DE ABANDONO DE LOCAL</t>
  </si>
  <si>
    <t xml:space="preserve">17.3.1</t>
  </si>
  <si>
    <t xml:space="preserve">C21.40.07.01.035</t>
  </si>
  <si>
    <t xml:space="preserve">Bloco de iluminação de emergência autônoma PL 9W, autonomia de 2,5 horas</t>
  </si>
  <si>
    <t xml:space="preserve">17.3.2</t>
  </si>
  <si>
    <t xml:space="preserve">C21.40.07.02.005</t>
  </si>
  <si>
    <t xml:space="preserve">Bloco autônomo de balizamento com inscrição "SAÍDA" - sinalização de abandono de local - PL 9W</t>
  </si>
  <si>
    <t xml:space="preserve">17.3.3</t>
  </si>
  <si>
    <t xml:space="preserve">MG-00000051</t>
  </si>
  <si>
    <t xml:space="preserve">placa indicativa do número do pavimento</t>
  </si>
  <si>
    <t xml:space="preserve">17.4</t>
  </si>
  <si>
    <t xml:space="preserve">REDE DE ALARME E DETECÇÃO</t>
  </si>
  <si>
    <t xml:space="preserve">17.4.1</t>
  </si>
  <si>
    <t xml:space="preserve">eletroduto rígido roscável, pvc, dn 40 mm (1 1/4"), para circuitos terminais, instalado em parede - fornecimento e instalação</t>
  </si>
  <si>
    <t xml:space="preserve">M</t>
  </si>
  <si>
    <t xml:space="preserve">17.4.2</t>
  </si>
  <si>
    <t xml:space="preserve">eletroduto rígido roscável, pvc, dn 25 mm (3/4"), para circuitos terminais, instalado em forro - fornecimento e instalação. af_12/2015</t>
  </si>
  <si>
    <t xml:space="preserve">17.4.3</t>
  </si>
  <si>
    <t xml:space="preserve">MG-00000079</t>
  </si>
  <si>
    <t xml:space="preserve">cabo blindado para sistema de detecção de incêndio com condutor de cobre eletrolítico, isolação em pvc, anti chama, e blindagem em fita poliéster, 0,75mm²</t>
  </si>
  <si>
    <t xml:space="preserve">17.4.4</t>
  </si>
  <si>
    <t xml:space="preserve">cabo de cobre flexível isolado, 1,5 mm², anti-chama 450/750 v, para circuitos terminais - fornecimento e instalação. af_12/2015</t>
  </si>
  <si>
    <t xml:space="preserve">17.4.5</t>
  </si>
  <si>
    <t xml:space="preserve">MG-00000088</t>
  </si>
  <si>
    <t xml:space="preserve"> abracadeira em aco para amarracao de eletrodutos, tipo u simples, com 1 1/4"</t>
  </si>
  <si>
    <t xml:space="preserve">17.4.6</t>
  </si>
  <si>
    <t xml:space="preserve">MG-00000089</t>
  </si>
  <si>
    <t xml:space="preserve">abracadeira em aco para amarracao de eletrodutos, tipo u simples, com 3/4"</t>
  </si>
  <si>
    <t xml:space="preserve">17.4.7</t>
  </si>
  <si>
    <t xml:space="preserve">MG-00000080</t>
  </si>
  <si>
    <t xml:space="preserve">condulete de aluminio tipo x, para eletroduto roscavel de 1 1/4", com tampa cega</t>
  </si>
  <si>
    <t xml:space="preserve">17.4.8</t>
  </si>
  <si>
    <t xml:space="preserve">curva 90 graus para eletroduto, pvc, roscável, dn 25 mm (3/4"), para c ircuitos terminais, instalada em parede - fornecimento e instalação. a f_12/2015</t>
  </si>
  <si>
    <t xml:space="preserve">17.4.9</t>
  </si>
  <si>
    <t xml:space="preserve">curva 90 graus para eletroduto, pvc, roscável, dn 40 mm (1 1/4"), para circuitos terminais, instalada em parede - fornecimento e instalação. af_12/2015</t>
  </si>
  <si>
    <t xml:space="preserve">SERVIÇOS E EQUIPAMENTOS</t>
  </si>
  <si>
    <t xml:space="preserve">17.4.10</t>
  </si>
  <si>
    <t xml:space="preserve">MG-00000065</t>
  </si>
  <si>
    <t xml:space="preserve">central de alarme de incendio convencional 220v - 12vcc - 4 laços</t>
  </si>
  <si>
    <t xml:space="preserve">17.4.11</t>
  </si>
  <si>
    <t xml:space="preserve">MG-00000066</t>
  </si>
  <si>
    <t xml:space="preserve">acionador tipo "quebre o vidro" com corrente, martelo, botoeira e sirene - fornecimento e instalacao</t>
  </si>
  <si>
    <t xml:space="preserve">17.4.12</t>
  </si>
  <si>
    <t xml:space="preserve">MG-00000067</t>
  </si>
  <si>
    <t xml:space="preserve">detector de fumaça tipo ótico</t>
  </si>
  <si>
    <t xml:space="preserve">17.5</t>
  </si>
  <si>
    <t xml:space="preserve">PLANO DE EMERGÊNCIA</t>
  </si>
  <si>
    <t xml:space="preserve">17.5.1</t>
  </si>
  <si>
    <t xml:space="preserve">MG-00000068</t>
  </si>
  <si>
    <t xml:space="preserve">display de parede para folha a3</t>
  </si>
  <si>
    <t xml:space="preserve">17.5.2</t>
  </si>
  <si>
    <t xml:space="preserve">MG-00000069</t>
  </si>
  <si>
    <t xml:space="preserve">plotagem - mapa rota de fuga em folha a3</t>
  </si>
  <si>
    <t xml:space="preserve">17.6</t>
  </si>
  <si>
    <t xml:space="preserve">ADEQUAÇÕES EXIGIDAS</t>
  </si>
  <si>
    <t xml:space="preserve">17.6.1</t>
  </si>
  <si>
    <t xml:space="preserve">MG-00000070</t>
  </si>
  <si>
    <t xml:space="preserve">grelha ventilação permanente superior 400cm² - 44 x 24cm</t>
  </si>
  <si>
    <t xml:space="preserve">17.6.2</t>
  </si>
  <si>
    <t xml:space="preserve">MG-00000071</t>
  </si>
  <si>
    <t xml:space="preserve">grelha ventilação permanente inferior 200cm² - 35 x 30cm</t>
  </si>
  <si>
    <t xml:space="preserve">17.6.3</t>
  </si>
  <si>
    <t xml:space="preserve">MG-00000006</t>
  </si>
  <si>
    <t xml:space="preserve">arremate em alvenaria (grelhas de ventilação, portas alteradas, furos em laje)</t>
  </si>
  <si>
    <t xml:space="preserve">M2</t>
  </si>
  <si>
    <t xml:space="preserve">17.6.4</t>
  </si>
  <si>
    <t xml:space="preserve">73899/002</t>
  </si>
  <si>
    <t xml:space="preserve">demolicao de alvenaria de tijolos furados s/reaproveitamento (abrigo de gás e aberturas para grelha de ventilação)</t>
  </si>
  <si>
    <t xml:space="preserve">17.6.5</t>
  </si>
  <si>
    <t xml:space="preserve">MG-00000005</t>
  </si>
  <si>
    <t xml:space="preserve">retirada de folhas de porta de passagem ou janela</t>
  </si>
  <si>
    <t xml:space="preserve">17.6.6</t>
  </si>
  <si>
    <t xml:space="preserve">MG-00000004</t>
  </si>
  <si>
    <t xml:space="preserve">retirada de batentes de madeira</t>
  </si>
  <si>
    <t xml:space="preserve">17.6.7</t>
  </si>
  <si>
    <t xml:space="preserve">73933/001</t>
  </si>
  <si>
    <t xml:space="preserve">porta de ferro, de abrir, tipo grade com chapa, 87x210cm, com guarnicoes (alteração do tipo de porta (1,80x2,10))</t>
  </si>
  <si>
    <t xml:space="preserve">17.6.8</t>
  </si>
  <si>
    <t xml:space="preserve">MG-00000072</t>
  </si>
  <si>
    <t xml:space="preserve">instalação de ponto de energia</t>
  </si>
  <si>
    <t xml:space="preserve">Custo Total - Instalações de Prevenção e Combate Incêndio</t>
  </si>
  <si>
    <t xml:space="preserve">18 - LOUÇAS E METAIS</t>
  </si>
  <si>
    <t xml:space="preserve">18.1</t>
  </si>
  <si>
    <t xml:space="preserve">Torneira Presmatic cromada de mesa, 1/2" ou 3/4", para lavatório, padão alto - fornecimento e instalação</t>
  </si>
  <si>
    <t xml:space="preserve">18.2</t>
  </si>
  <si>
    <t xml:space="preserve">C16.50.05.005.015</t>
  </si>
  <si>
    <t xml:space="preserve">Bebedouro inox elétrico de pressão conjugado (adulto/infantil) capacidade 40 l colocado</t>
  </si>
  <si>
    <t xml:space="preserve">18.3</t>
  </si>
  <si>
    <t xml:space="preserve">Espelho incolor 4 mm, resistente a manchas e oxidação,com parafusos de fixação</t>
  </si>
  <si>
    <t xml:space="preserve">18.4</t>
  </si>
  <si>
    <t xml:space="preserve">Papeleira metalica</t>
  </si>
  <si>
    <t xml:space="preserve">18.5</t>
  </si>
  <si>
    <t xml:space="preserve">Conjunto com 03 barras de apoio metálicas cromadas para Sanitario PCD</t>
  </si>
  <si>
    <t xml:space="preserve">conj</t>
  </si>
  <si>
    <t xml:space="preserve">Custo Total - Louças e  Metais</t>
  </si>
  <si>
    <t xml:space="preserve">19 - SERVIÇOS COMPLEMENTARES</t>
  </si>
  <si>
    <t xml:space="preserve">19.1</t>
  </si>
  <si>
    <t xml:space="preserve">C10.84.35.15.005</t>
  </si>
  <si>
    <t xml:space="preserve">Trave para futebol de salão</t>
  </si>
  <si>
    <t xml:space="preserve">par</t>
  </si>
  <si>
    <t xml:space="preserve">19.2</t>
  </si>
  <si>
    <t xml:space="preserve">C10.84.35.15.010</t>
  </si>
  <si>
    <t xml:space="preserve">Rede para trave de futebol de salão</t>
  </si>
  <si>
    <t xml:space="preserve">19.3</t>
  </si>
  <si>
    <t xml:space="preserve">C10.84.35.30.010</t>
  </si>
  <si>
    <t xml:space="preserve">Rede para cesta basquete , 6 mm</t>
  </si>
  <si>
    <t xml:space="preserve">19.4</t>
  </si>
  <si>
    <t xml:space="preserve">C10.84.35.35.005</t>
  </si>
  <si>
    <t xml:space="preserve">Poste oficial para voleibol</t>
  </si>
  <si>
    <t xml:space="preserve">19.5</t>
  </si>
  <si>
    <t xml:space="preserve">C10.84.35.35.010</t>
  </si>
  <si>
    <t xml:space="preserve">Rede de voleibol oficial c/ faixa 2 mm</t>
  </si>
  <si>
    <t xml:space="preserve">un</t>
  </si>
  <si>
    <t xml:space="preserve">19.6</t>
  </si>
  <si>
    <t xml:space="preserve">C10.84.35.35.015</t>
  </si>
  <si>
    <t xml:space="preserve">Antena para rede de voleibol</t>
  </si>
  <si>
    <t xml:space="preserve">19.7</t>
  </si>
  <si>
    <t xml:space="preserve">43929</t>
  </si>
  <si>
    <t xml:space="preserve">Pintura/quadra de concreto com demarcação c/ revest. monolítico alcool 4D + 2Dverniz poliuret. bicomp. Colorido</t>
  </si>
  <si>
    <t xml:space="preserve">19.8</t>
  </si>
  <si>
    <t xml:space="preserve">42782</t>
  </si>
  <si>
    <t xml:space="preserve">Rede de nylon para proteção com estrutura – circulação</t>
  </si>
  <si>
    <t xml:space="preserve">19.9</t>
  </si>
  <si>
    <t xml:space="preserve">73665</t>
  </si>
  <si>
    <t xml:space="preserve">Escada tipo marinheiro em aco CA-50 9,52mm incluso pintura com fundo anticorrosivo tipo Zarcão  </t>
  </si>
  <si>
    <t xml:space="preserve">19.10</t>
  </si>
  <si>
    <t xml:space="preserve">C30.40.10.02.015</t>
  </si>
  <si>
    <t xml:space="preserve">Corrimão em tubos de aço galvanizado de 1 1/2" e fixado com flangem e chumbadores, duas alturas 66cm e 92cm, barras verticais a cada 1,20m, pintura eletrostática e primer promotor de aderência (fornecimento e instalação).</t>
  </si>
  <si>
    <t xml:space="preserve">19.11</t>
  </si>
  <si>
    <t xml:space="preserve">C10.84.45.05.011</t>
  </si>
  <si>
    <t xml:space="preserve">Bicicletário com módulo para 8 bicicletas em aço 3/8" e cantoneira na base de 7/8", colocado</t>
  </si>
  <si>
    <t xml:space="preserve">19.12</t>
  </si>
  <si>
    <t xml:space="preserve">C10.84.45.20.008</t>
  </si>
  <si>
    <r>
      <rPr>
        <sz val="10"/>
        <rFont val="Arial"/>
        <family val="2"/>
        <charset val="1"/>
      </rPr>
      <t xml:space="preserve">Conjunto com 2 lixeiras confeccionadas em polietileno, pedestal confeccionado em ferro </t>
    </r>
    <r>
      <rPr>
        <sz val="10"/>
        <rFont val="Calibri"/>
        <family val="2"/>
        <charset val="1"/>
      </rPr>
      <t xml:space="preserve">Ø</t>
    </r>
    <r>
      <rPr>
        <sz val="10"/>
        <rFont val="Arial"/>
        <family val="2"/>
        <charset val="1"/>
      </rPr>
      <t xml:space="preserve"> 2", pintura epoxi cor preta, capacidade 50 litros</t>
    </r>
  </si>
  <si>
    <t xml:space="preserve">Custo Total - Serviços Complementares</t>
  </si>
  <si>
    <t xml:space="preserve">20 - SERVIÇOS FINAIS</t>
  </si>
  <si>
    <t xml:space="preserve">20.1</t>
  </si>
  <si>
    <t xml:space="preserve">Limpeza da obra</t>
  </si>
  <si>
    <t xml:space="preserve">Custo Total - Serviços Finais</t>
  </si>
  <si>
    <t xml:space="preserve">VALOR TOTAL (R$)</t>
  </si>
  <si>
    <t xml:space="preserve">DATA:</t>
  </si>
  <si>
    <t xml:space="preserve">ARQ. ELMIR BORTOLANZA - CAU A48286-2</t>
  </si>
  <si>
    <t xml:space="preserve">Ass:</t>
  </si>
  <si>
    <t xml:space="preserve">Matrícula: 1484602</t>
  </si>
  <si>
    <t xml:space="preserve">CRONOGRAMA FISICO-FINANCEIRO</t>
  </si>
  <si>
    <t xml:space="preserve">ITEM</t>
  </si>
  <si>
    <t xml:space="preserve">DESCRIÇÃO</t>
  </si>
  <si>
    <t xml:space="preserve">TOTAL (R$)</t>
  </si>
  <si>
    <t xml:space="preserve">PESO</t>
  </si>
  <si>
    <t xml:space="preserve">PRAZO EM DIAS</t>
  </si>
  <si>
    <t xml:space="preserve">30 - MÊS 1</t>
  </si>
  <si>
    <t xml:space="preserve">60 - MÊS 2</t>
  </si>
  <si>
    <t xml:space="preserve">90 - MÊS 3</t>
  </si>
  <si>
    <t xml:space="preserve">120 - MÊS 4</t>
  </si>
  <si>
    <t xml:space="preserve">150 - MÊS 5</t>
  </si>
  <si>
    <t xml:space="preserve">180 - MÊS 6</t>
  </si>
  <si>
    <t xml:space="preserve">(%)</t>
  </si>
  <si>
    <t xml:space="preserve">SERVIÇOS INICIAIS</t>
  </si>
  <si>
    <t xml:space="preserve">DEMOLIÇÃO E REMOÇÃO</t>
  </si>
  <si>
    <t xml:space="preserve">MOVIMENTO DE TERRA</t>
  </si>
  <si>
    <t xml:space="preserve">INFRA-SUPERESTRUTURA</t>
  </si>
  <si>
    <t xml:space="preserve">PAREDES E PAINÉIS</t>
  </si>
  <si>
    <t xml:space="preserve">REVESTIMENTO</t>
  </si>
  <si>
    <t xml:space="preserve">ESQUADRIAS</t>
  </si>
  <si>
    <t xml:space="preserve">COBERTURA</t>
  </si>
  <si>
    <t xml:space="preserve">PAVIMENTAÇÃO</t>
  </si>
  <si>
    <t xml:space="preserve">BANCADAS E PEITORIS</t>
  </si>
  <si>
    <t xml:space="preserve">PINTURA</t>
  </si>
  <si>
    <t xml:space="preserve">INSTALAÇÕES ELÉTRICAS</t>
  </si>
  <si>
    <t xml:space="preserve">INSTALAÇÕES TELEFÔNICAS E LÓGICAS</t>
  </si>
  <si>
    <t xml:space="preserve">INSTALAÇÕES HIDRÁULICAS</t>
  </si>
  <si>
    <t xml:space="preserve">INSTALAÇÕES DE ÁGUAS PLUVIAIS</t>
  </si>
  <si>
    <t xml:space="preserve">CLIMATIZAÇÃO</t>
  </si>
  <si>
    <t xml:space="preserve">INSTALAÇÕES DE PREVENÇÃO E COMBATE INCÊNDIO</t>
  </si>
  <si>
    <t xml:space="preserve">LOUÇAS E METAIS</t>
  </si>
  <si>
    <t xml:space="preserve">SERVIÇOS COMPLEMENTARES</t>
  </si>
  <si>
    <t xml:space="preserve">SERVIÇOS FINAIS</t>
  </si>
  <si>
    <t xml:space="preserve">RESUMO CRONOGRAMA FISICO - FINANCEIRO (AMPLIAÇÃO)</t>
  </si>
  <si>
    <t xml:space="preserve">TOTAL DOS SERVIÇOS</t>
  </si>
  <si>
    <t xml:space="preserve">TOTAL (%)</t>
  </si>
  <si>
    <t xml:space="preserve">TOTAL MENSAL SIMPLES</t>
  </si>
  <si>
    <t xml:space="preserve">TOTAL MENSAL ACUMULADO</t>
  </si>
  <si>
    <t xml:space="preserve">DATA: 25/9/2017</t>
  </si>
  <si>
    <t xml:space="preserve"> ESCOLA BÁSICA PROFª MARIA JOSE HULSE PEIXOTO</t>
  </si>
  <si>
    <t xml:space="preserve">PLANILHA DE COMPOSIÇÃO DO BDI</t>
  </si>
  <si>
    <t xml:space="preserve">Descrição dos benefícios e despesas indiretas</t>
  </si>
  <si>
    <t xml:space="preserve">%</t>
  </si>
  <si>
    <t xml:space="preserve">ADMINISTRAÇÃO CENTRAL</t>
  </si>
  <si>
    <t xml:space="preserve">Subtotal</t>
  </si>
  <si>
    <t xml:space="preserve">DESPESAS FINANCEIRAS</t>
  </si>
  <si>
    <t xml:space="preserve">RISCO E GARANTIA</t>
  </si>
  <si>
    <t xml:space="preserve">Risco</t>
  </si>
  <si>
    <t xml:space="preserve">Seguro e Garantia</t>
  </si>
  <si>
    <t xml:space="preserve">TRIBUTOS</t>
  </si>
  <si>
    <t xml:space="preserve">PIS</t>
  </si>
  <si>
    <t xml:space="preserve">4.2</t>
  </si>
  <si>
    <t xml:space="preserve">COFINS</t>
  </si>
  <si>
    <t xml:space="preserve">4.3</t>
  </si>
  <si>
    <t xml:space="preserve">ISS</t>
  </si>
  <si>
    <t xml:space="preserve">4.4</t>
  </si>
  <si>
    <t xml:space="preserve">Contribuição Previdenciária</t>
  </si>
  <si>
    <t xml:space="preserve">LUCRO</t>
  </si>
  <si>
    <t xml:space="preserve">Total apurado dos Benefícios e Despesas indiretas  </t>
  </si>
  <si>
    <t xml:space="preserve">EQUAÇÃO:</t>
  </si>
  <si>
    <t xml:space="preserve">ITAJAÍ, 25 DE SETEMBRO DE 2017</t>
  </si>
  <si>
    <t xml:space="preserve">___________________________</t>
  </si>
  <si>
    <t xml:space="preserve">TABELAS PARA COMPOSIÇÃO DETALHADA DO BDI POR TIPO DE OBRA</t>
  </si>
  <si>
    <t xml:space="preserve">Preencher</t>
  </si>
  <si>
    <t xml:space="preserve">Construção de Edifícios</t>
  </si>
  <si>
    <t xml:space="preserve">PARCELA DO BDI</t>
  </si>
  <si>
    <t xml:space="preserve">1 Quartil</t>
  </si>
  <si>
    <t xml:space="preserve">Médio</t>
  </si>
  <si>
    <t xml:space="preserve">3 Quartil</t>
  </si>
  <si>
    <t xml:space="preserve">Administração Central</t>
  </si>
  <si>
    <t xml:space="preserve">Despesas Financeiras</t>
  </si>
  <si>
    <t xml:space="preserve">Lucro</t>
  </si>
  <si>
    <t xml:space="preserve">PIS, COFINS e ISSQN</t>
  </si>
  <si>
    <t xml:space="preserve">Conforme legislação </t>
  </si>
  <si>
    <t xml:space="preserve">ISS (*)</t>
  </si>
  <si>
    <t xml:space="preserve">Construção de Redes de Abastecimento de Água, Coleta de Esgoto e Construções Correlatas</t>
  </si>
  <si>
    <t xml:space="preserve">Contribuição previdenciária (**)</t>
  </si>
  <si>
    <t xml:space="preserve">TOTAL BDI</t>
  </si>
  <si>
    <t xml:space="preserve">(*) Aplicar sobre a aliquota do ISS base de cálculo conforme legislação municipal </t>
  </si>
  <si>
    <r>
      <rPr>
        <sz val="10"/>
        <rFont val="Arial"/>
        <family val="2"/>
        <charset val="1"/>
      </rPr>
      <t xml:space="preserve"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0"/>
        <rFont val="Arial"/>
        <family val="2"/>
        <charset val="1"/>
      </rPr>
      <t xml:space="preserve">12.844/2013.</t>
    </r>
  </si>
  <si>
    <t xml:space="preserve">Construção de Rodovias e Ferrovias</t>
  </si>
  <si>
    <t xml:space="preserve">TABELA TAXAS BDI POR TIPO DE OBRA</t>
  </si>
  <si>
    <t xml:space="preserve">VALORES DE BDI POR TIPO DE OBRA</t>
  </si>
  <si>
    <t xml:space="preserve">TIPO DE OBRA</t>
  </si>
  <si>
    <t xml:space="preserve">Construção e Manutenção de Estações e Redes de Distribuição de Energia Elétrica</t>
  </si>
  <si>
    <t xml:space="preserve">Obras Portuárias, Marítimas e Fluviais</t>
  </si>
  <si>
    <t xml:space="preserve">Fornecimento de Materiais e Equipamentos</t>
  </si>
  <si>
    <t xml:space="preserve">Portuárias, Marítimas e Fluviais</t>
  </si>
  <si>
    <t xml:space="preserve">Conforme legislação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</si>
</sst>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_(* #,##0.00_);_(* \(#,##0.00\);_(* \-??_);_(@_)"/>
    <numFmt numFmtId="166" formatCode="0.00"/>
    <numFmt numFmtId="167" formatCode="_(* #,##0_);_(* \(#,##0\);_(* \-??_);_(@_)"/>
    <numFmt numFmtId="168" formatCode="_-* #,##0.00_-;\-* #,##0.00_-;_-* \-??_-;_-@_-"/>
    <numFmt numFmtId="169" formatCode="D/M/YYYY"/>
    <numFmt numFmtId="170" formatCode="0%"/>
    <numFmt numFmtId="171" formatCode="0.00%"/>
    <numFmt numFmtId="172" formatCode="@"/>
    <numFmt numFmtId="173" formatCode="_(&quot;R$ &quot;* #,##0.00_);_(&quot;R$ &quot;* \(#,##0.00\);_(&quot;R$ &quot;* \-??_);_(@_)"/>
    <numFmt numFmtId="174" formatCode="#,##0.00"/>
    <numFmt numFmtId="175" formatCode="#,##0_);\(#,##0\)"/>
    <numFmt numFmtId="176" formatCode="_(&quot;R$&quot;* #,##0.00_);_(&quot;R$&quot;* \(#,##0.00\);_(&quot;R$&quot;* \-??_);_(@_)"/>
  </numFmts>
  <fonts count="32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Arial"/>
      <family val="2"/>
      <charset val="1"/>
    </font>
    <font>
      <sz val="10"/>
      <name val="Arial"/>
      <family val="2"/>
      <charset val="1"/>
    </font>
    <font>
      <sz val="9"/>
      <name val="Arial"/>
      <family val="2"/>
      <charset val="1"/>
    </font>
    <font>
      <sz val="10"/>
      <color rgb="FFFF0000"/>
      <name val="Arial"/>
      <family val="2"/>
      <charset val="1"/>
    </font>
    <font>
      <sz val="8"/>
      <name val="Arial"/>
      <family val="2"/>
      <charset val="1"/>
    </font>
    <font>
      <b val="true"/>
      <sz val="18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FF00FF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Calibri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0"/>
      <charset val="1"/>
    </font>
    <font>
      <b val="true"/>
      <sz val="28"/>
      <color rgb="FF12335C"/>
      <name val="Arial"/>
      <family val="0"/>
    </font>
    <font>
      <b val="true"/>
      <sz val="18"/>
      <color rgb="FF12335C"/>
      <name val="Arial"/>
      <family val="0"/>
    </font>
    <font>
      <sz val="11"/>
      <name val="Arial"/>
      <family val="2"/>
      <charset val="1"/>
    </font>
    <font>
      <b val="true"/>
      <sz val="24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1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b val="true"/>
      <sz val="9"/>
      <name val="Arial"/>
      <family val="2"/>
      <charset val="1"/>
    </font>
    <font>
      <b val="true"/>
      <sz val="8"/>
      <name val="Calibri"/>
      <family val="2"/>
      <charset val="1"/>
    </font>
    <font>
      <b val="true"/>
      <sz val="12"/>
      <color rgb="FF0000FF"/>
      <name val="Arial"/>
      <family val="2"/>
      <charset val="1"/>
    </font>
    <font>
      <b val="true"/>
      <sz val="10"/>
      <color rgb="FF0000FF"/>
      <name val="Arial"/>
      <family val="2"/>
      <charset val="1"/>
    </font>
    <font>
      <b val="true"/>
      <sz val="11"/>
      <color rgb="FF0000FF"/>
      <name val="Arial"/>
      <family val="2"/>
      <charset val="1"/>
    </font>
    <font>
      <sz val="8"/>
      <color rgb="FF0000FF"/>
      <name val="Arial"/>
      <family val="2"/>
      <charset val="1"/>
    </font>
    <font>
      <b val="true"/>
      <u val="single"/>
      <sz val="10"/>
      <name val="Arial"/>
      <family val="2"/>
      <charset val="1"/>
    </font>
    <font>
      <vertAlign val="superscript"/>
      <sz val="10"/>
      <name val="Arial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404040"/>
        <bgColor rgb="FF333300"/>
      </patternFill>
    </fill>
    <fill>
      <patternFill patternType="solid">
        <fgColor rgb="FF8EB4E3"/>
        <bgColor rgb="FF99CCFF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EEEEEE"/>
      </patternFill>
    </fill>
    <fill>
      <patternFill patternType="solid">
        <fgColor rgb="FFC0C0C0"/>
        <bgColor rgb="FFBFBFBF"/>
      </patternFill>
    </fill>
    <fill>
      <patternFill patternType="solid">
        <fgColor rgb="FF969696"/>
        <bgColor rgb="FF808080"/>
      </patternFill>
    </fill>
    <fill>
      <patternFill patternType="solid">
        <fgColor rgb="FFDDDDDD"/>
        <bgColor rgb="FFEEEEEE"/>
      </patternFill>
    </fill>
    <fill>
      <patternFill patternType="solid">
        <fgColor rgb="FFEEEEEE"/>
        <bgColor rgb="FFFFFFFF"/>
      </patternFill>
    </fill>
    <fill>
      <patternFill patternType="solid">
        <fgColor rgb="FF99CCFF"/>
        <bgColor rgb="FF8EB4E3"/>
      </patternFill>
    </fill>
  </fills>
  <borders count="54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/>
      <top style="hair"/>
      <bottom/>
      <diagonal/>
    </border>
    <border diagonalUp="false" diagonalDown="false">
      <left/>
      <right/>
      <top style="hair"/>
      <bottom/>
      <diagonal/>
    </border>
    <border diagonalUp="false" diagonalDown="false">
      <left/>
      <right style="hair"/>
      <top style="hair"/>
      <bottom/>
      <diagonal/>
    </border>
    <border diagonalUp="false" diagonalDown="false">
      <left style="hair"/>
      <right/>
      <top/>
      <bottom style="hair"/>
      <diagonal/>
    </border>
    <border diagonalUp="false" diagonalDown="false">
      <left/>
      <right/>
      <top/>
      <bottom style="hair"/>
      <diagonal/>
    </border>
    <border diagonalUp="false" diagonalDown="false">
      <left/>
      <right style="hair"/>
      <top/>
      <bottom style="hair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5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3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3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4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4" borderId="5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3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4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5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6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7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5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5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8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9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5" borderId="7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6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7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7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9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6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6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0" borderId="6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7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6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5" borderId="9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6" fontId="0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5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9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20" applyFont="true" applyBorder="false" applyAlignment="true" applyProtection="false">
      <alignment horizontal="center" vertical="center" textRotation="0" wrapText="false" indent="0" shrinkToFit="true"/>
      <protection locked="true" hidden="false"/>
    </xf>
    <xf numFmtId="164" fontId="5" fillId="0" borderId="0" xfId="2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0" xfId="2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0" fillId="6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6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7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1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1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12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1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4" fillId="0" borderId="1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5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4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5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1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15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5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4" fillId="0" borderId="1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6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15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16" xfId="19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19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15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1" fontId="4" fillId="0" borderId="15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8" borderId="1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8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9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9" xfId="2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5" fillId="0" borderId="19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2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6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6" borderId="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2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14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15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0" borderId="15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15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6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5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2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19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19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5" fillId="0" borderId="2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5" fillId="0" borderId="1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5" fillId="0" borderId="19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5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0" fillId="6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0" fillId="6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1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8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1" fillId="0" borderId="23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1" fillId="0" borderId="19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11" fillId="0" borderId="20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3" fontId="0" fillId="6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7" fillId="6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2" fillId="6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9" xfId="2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5" fillId="0" borderId="15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2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6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2" xfId="2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5" fillId="0" borderId="19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8" fontId="5" fillId="0" borderId="19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5" fillId="0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9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0" fillId="6" borderId="1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6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5" fillId="0" borderId="2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5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0" borderId="1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5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1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5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1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5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13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3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3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9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2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1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2" fillId="6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3" fontId="5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6" borderId="19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6" borderId="19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5" fillId="6" borderId="19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6" borderId="19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3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9" xfId="2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15" fillId="0" borderId="1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9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5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1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26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0" borderId="2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9" xfId="2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13" fillId="6" borderId="2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5" fillId="0" borderId="19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5" fillId="0" borderId="1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5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5" fillId="0" borderId="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0" fillId="0" borderId="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9" borderId="1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9" borderId="1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9" borderId="19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9" borderId="2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9" borderId="19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9" borderId="19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5" fillId="9" borderId="2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10" borderId="1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10" borderId="1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10" borderId="19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10" borderId="2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10" borderId="19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5" fillId="10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10" borderId="19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5" fillId="10" borderId="2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5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9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5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1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0" fillId="6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6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2" fontId="5" fillId="0" borderId="15" xfId="2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5" fillId="0" borderId="19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5" fillId="0" borderId="19" xfId="2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70" fontId="0" fillId="0" borderId="19" xfId="19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73" fontId="5" fillId="6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5" fillId="6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5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5" fillId="0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9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5" fillId="6" borderId="19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5" fillId="6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2" fontId="5" fillId="0" borderId="19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5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3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4" fontId="5" fillId="0" borderId="19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6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7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0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6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7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27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0" borderId="27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27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27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9" borderId="2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9" borderId="2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9" borderId="27" xfId="20" applyFont="true" applyBorder="true" applyAlignment="true" applyProtection="false">
      <alignment horizontal="left" vertical="center" textRotation="0" wrapText="true" indent="0" shrinkToFit="true" readingOrder="1"/>
      <protection locked="true" hidden="false"/>
    </xf>
    <xf numFmtId="168" fontId="11" fillId="9" borderId="27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1" fillId="9" borderId="27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11" fillId="9" borderId="27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15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3" fontId="15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2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7" xfId="2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5" fillId="0" borderId="27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1" fontId="5" fillId="0" borderId="27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27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1" fillId="9" borderId="27" xfId="20" applyFont="true" applyBorder="true" applyAlignment="true" applyProtection="false">
      <alignment horizontal="left" vertical="center" textRotation="0" wrapText="false" indent="0" shrinkToFit="true"/>
      <protection locked="true" hidden="false"/>
    </xf>
    <xf numFmtId="164" fontId="16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7" xfId="2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6" fontId="5" fillId="0" borderId="2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27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27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9" borderId="2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9" borderId="27" xfId="20" applyFont="true" applyBorder="true" applyAlignment="true" applyProtection="false">
      <alignment horizontal="left" vertical="center" textRotation="0" wrapText="false" indent="0" shrinkToFit="true"/>
      <protection locked="true" hidden="false"/>
    </xf>
    <xf numFmtId="166" fontId="5" fillId="9" borderId="2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9" borderId="27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9" borderId="27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9" borderId="27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5" fillId="9" borderId="27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5" fillId="0" borderId="2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7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8" fontId="5" fillId="0" borderId="27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27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2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7" xfId="2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6" fontId="5" fillId="0" borderId="2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0" borderId="27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27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1" fontId="5" fillId="0" borderId="27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13" fillId="0" borderId="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5" fillId="0" borderId="27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1" fillId="0" borderId="2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9" borderId="2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9" borderId="27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27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1" fillId="0" borderId="27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11" fillId="0" borderId="27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6" borderId="1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6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19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13" fillId="6" borderId="1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0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5" fillId="0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3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13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17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1" fontId="11" fillId="0" borderId="19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8" borderId="17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28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2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1" fillId="0" borderId="3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1" fillId="0" borderId="3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4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5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8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8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3" fontId="7" fillId="0" borderId="1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9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9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2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71" fontId="19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3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32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0" borderId="3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9" fillId="0" borderId="3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3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3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9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2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7" borderId="1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1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7" borderId="1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7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7" borderId="19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7" borderId="1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9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9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1" fillId="7" borderId="1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1" fillId="7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7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11" fillId="0" borderId="1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1" fillId="0" borderId="1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6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6" fillId="0" borderId="2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6" fillId="0" borderId="2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6" fillId="0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2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5" xfId="20" applyFont="true" applyBorder="true" applyAlignment="true" applyProtection="false">
      <alignment horizontal="left" vertical="center" textRotation="0" wrapText="false" indent="0" shrinkToFit="true"/>
      <protection locked="true" hidden="false"/>
    </xf>
    <xf numFmtId="164" fontId="5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7" borderId="26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1" fillId="7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1" fillId="7" borderId="2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6" fillId="0" borderId="2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6" fillId="7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4" fillId="7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4" fillId="0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6" fillId="7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3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6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3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5" fillId="0" borderId="3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1" fillId="0" borderId="35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3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3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3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9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3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5" fillId="0" borderId="3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38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0" borderId="3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5" fillId="0" borderId="3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2" fontId="2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2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2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22" fillId="0" borderId="4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4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4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10" fillId="0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4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4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4" fontId="0" fillId="0" borderId="4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4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4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11" fillId="0" borderId="5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5" fillId="0" borderId="4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5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4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1" fontId="22" fillId="0" borderId="4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5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22" fillId="0" borderId="5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52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9" fillId="0" borderId="53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5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5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5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5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0" fillId="11" borderId="1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2" fillId="5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5" borderId="3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9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5" borderId="53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1" fontId="19" fillId="5" borderId="9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9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5" borderId="5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1" fontId="0" fillId="5" borderId="1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5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0" fillId="5" borderId="2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2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3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5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1" fontId="19" fillId="0" borderId="9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0" fillId="11" borderId="3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5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9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5" borderId="5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5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2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EB4E3"/>
      <rgbColor rgb="FF993366"/>
      <rgbColor rgb="FFEEEEEE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BFBFB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12335C"/>
      <rgbColor rgb="FF339966"/>
      <rgbColor rgb="FF003300"/>
      <rgbColor rgb="FF333300"/>
      <rgbColor rgb="FF993300"/>
      <rgbColor rgb="FF993366"/>
      <rgbColor rgb="FF333399"/>
      <rgbColor rgb="FF40404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jpe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4.jpe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5.png"/><Relationship Id="rId2" Type="http://schemas.openxmlformats.org/officeDocument/2006/relationships/image" Target="../media/image6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624240</xdr:colOff>
      <xdr:row>0</xdr:row>
      <xdr:rowOff>88200</xdr:rowOff>
    </xdr:from>
    <xdr:to>
      <xdr:col>9</xdr:col>
      <xdr:colOff>656280</xdr:colOff>
      <xdr:row>1</xdr:row>
      <xdr:rowOff>424080</xdr:rowOff>
    </xdr:to>
    <xdr:pic>
      <xdr:nvPicPr>
        <xdr:cNvPr id="0" name="Imagem 1" descr=""/>
        <xdr:cNvPicPr/>
      </xdr:nvPicPr>
      <xdr:blipFill>
        <a:blip r:embed="rId1"/>
        <a:stretch/>
      </xdr:blipFill>
      <xdr:spPr>
        <a:xfrm>
          <a:off x="9367920" y="88200"/>
          <a:ext cx="2775240" cy="875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0</xdr:col>
      <xdr:colOff>0</xdr:colOff>
      <xdr:row>0</xdr:row>
      <xdr:rowOff>45720</xdr:rowOff>
    </xdr:from>
    <xdr:to>
      <xdr:col>6</xdr:col>
      <xdr:colOff>370080</xdr:colOff>
      <xdr:row>2</xdr:row>
      <xdr:rowOff>10080</xdr:rowOff>
    </xdr:to>
    <xdr:sp>
      <xdr:nvSpPr>
        <xdr:cNvPr id="1" name="CustomShape 1"/>
        <xdr:cNvSpPr/>
      </xdr:nvSpPr>
      <xdr:spPr>
        <a:xfrm>
          <a:off x="0" y="45720"/>
          <a:ext cx="9113760" cy="104364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/>
        <a:p>
          <a:pPr>
            <a:lnSpc>
              <a:spcPct val="100000"/>
            </a:lnSpc>
          </a:pPr>
          <a:r>
            <a:rPr b="1" lang="pt-BR" sz="2800" spc="-1" strike="noStrike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SECRETARIA MUNICIPAL DE EDUCAÇÃO</a:t>
          </a:r>
          <a:endParaRPr b="0" lang="pt-BR" sz="1200" spc="-1" strike="noStrike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b="1" lang="pt-BR" sz="1800" spc="-1" strike="noStrike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DIE - DEPARTAMENTO DE INFRAESTRUTURA ESCOLAR</a:t>
          </a:r>
          <a:endParaRPr b="0" lang="pt-BR" sz="1200" spc="-1" strike="noStrike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14</xdr:col>
      <xdr:colOff>586080</xdr:colOff>
      <xdr:row>0</xdr:row>
      <xdr:rowOff>68040</xdr:rowOff>
    </xdr:from>
    <xdr:to>
      <xdr:col>17</xdr:col>
      <xdr:colOff>758880</xdr:colOff>
      <xdr:row>4</xdr:row>
      <xdr:rowOff>62280</xdr:rowOff>
    </xdr:to>
    <xdr:pic>
      <xdr:nvPicPr>
        <xdr:cNvPr id="2" name="Imagem 1" descr=""/>
        <xdr:cNvPicPr/>
      </xdr:nvPicPr>
      <xdr:blipFill>
        <a:blip r:embed="rId1"/>
        <a:stretch/>
      </xdr:blipFill>
      <xdr:spPr>
        <a:xfrm>
          <a:off x="12796920" y="68040"/>
          <a:ext cx="2325600" cy="6951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28440</xdr:rowOff>
    </xdr:from>
    <xdr:to>
      <xdr:col>7</xdr:col>
      <xdr:colOff>255600</xdr:colOff>
      <xdr:row>4</xdr:row>
      <xdr:rowOff>78480</xdr:rowOff>
    </xdr:to>
    <xdr:sp>
      <xdr:nvSpPr>
        <xdr:cNvPr id="3" name="CustomShape 1"/>
        <xdr:cNvSpPr/>
      </xdr:nvSpPr>
      <xdr:spPr>
        <a:xfrm>
          <a:off x="142920" y="28440"/>
          <a:ext cx="7503840" cy="75096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/>
        <a:p>
          <a:pPr>
            <a:lnSpc>
              <a:spcPct val="100000"/>
            </a:lnSpc>
          </a:pPr>
          <a:r>
            <a:rPr b="1" lang="pt-BR" sz="2800" spc="-1" strike="noStrike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SECRETARIA MUNICIPAL DE EDUCAÇÃO</a:t>
          </a:r>
          <a:endParaRPr b="0" lang="pt-BR" sz="1200" spc="-1" strike="noStrike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b="1" lang="pt-BR" sz="1800" spc="-1" strike="noStrike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DIE - DEPARTAMENTO DE INFRAESTRUTURA ESCOLAR</a:t>
          </a:r>
          <a:endParaRPr b="0" lang="pt-BR" sz="1200" spc="-1" strike="noStrike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534240</xdr:colOff>
      <xdr:row>29</xdr:row>
      <xdr:rowOff>42480</xdr:rowOff>
    </xdr:from>
    <xdr:to>
      <xdr:col>1</xdr:col>
      <xdr:colOff>4837680</xdr:colOff>
      <xdr:row>31</xdr:row>
      <xdr:rowOff>144360</xdr:rowOff>
    </xdr:to>
    <xdr:pic>
      <xdr:nvPicPr>
        <xdr:cNvPr id="4" name="Imagem 2" descr=""/>
        <xdr:cNvPicPr/>
      </xdr:nvPicPr>
      <xdr:blipFill>
        <a:blip r:embed="rId1"/>
        <a:stretch/>
      </xdr:blipFill>
      <xdr:spPr>
        <a:xfrm>
          <a:off x="1334160" y="5888160"/>
          <a:ext cx="4303440" cy="439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3887280</xdr:colOff>
      <xdr:row>0</xdr:row>
      <xdr:rowOff>138960</xdr:rowOff>
    </xdr:from>
    <xdr:to>
      <xdr:col>2</xdr:col>
      <xdr:colOff>689400</xdr:colOff>
      <xdr:row>0</xdr:row>
      <xdr:rowOff>878400</xdr:rowOff>
    </xdr:to>
    <xdr:pic>
      <xdr:nvPicPr>
        <xdr:cNvPr id="5" name="Imagem 1" descr=""/>
        <xdr:cNvPicPr/>
      </xdr:nvPicPr>
      <xdr:blipFill>
        <a:blip r:embed="rId2"/>
        <a:stretch/>
      </xdr:blipFill>
      <xdr:spPr>
        <a:xfrm>
          <a:off x="4687200" y="138960"/>
          <a:ext cx="2374200" cy="73944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533520</xdr:colOff>
      <xdr:row>18</xdr:row>
      <xdr:rowOff>18720</xdr:rowOff>
    </xdr:from>
    <xdr:to>
      <xdr:col>0</xdr:col>
      <xdr:colOff>4712400</xdr:colOff>
      <xdr:row>20</xdr:row>
      <xdr:rowOff>158760</xdr:rowOff>
    </xdr:to>
    <xdr:pic>
      <xdr:nvPicPr>
        <xdr:cNvPr id="6" name="Imagem 12" descr=""/>
        <xdr:cNvPicPr/>
      </xdr:nvPicPr>
      <xdr:blipFill>
        <a:blip r:embed="rId1"/>
        <a:stretch/>
      </xdr:blipFill>
      <xdr:spPr>
        <a:xfrm>
          <a:off x="533520" y="3533760"/>
          <a:ext cx="4178880" cy="521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38160</xdr:colOff>
      <xdr:row>0</xdr:row>
      <xdr:rowOff>104760</xdr:rowOff>
    </xdr:from>
    <xdr:to>
      <xdr:col>0</xdr:col>
      <xdr:colOff>2412720</xdr:colOff>
      <xdr:row>3</xdr:row>
      <xdr:rowOff>317160</xdr:rowOff>
    </xdr:to>
    <xdr:pic>
      <xdr:nvPicPr>
        <xdr:cNvPr id="7" name="Imagem 1" descr=""/>
        <xdr:cNvPicPr/>
      </xdr:nvPicPr>
      <xdr:blipFill>
        <a:blip r:embed="rId2"/>
        <a:stretch/>
      </xdr:blipFill>
      <xdr:spPr>
        <a:xfrm>
          <a:off x="38160" y="104760"/>
          <a:ext cx="2374560" cy="698760"/>
        </a:xfrm>
        <a:prstGeom prst="rect">
          <a:avLst/>
        </a:prstGeom>
        <a:ln w="9360">
          <a:noFill/>
        </a:ln>
      </xdr:spPr>
    </xdr:pic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M1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57" activeCellId="0" sqref="I57"/>
    </sheetView>
  </sheetViews>
  <sheetFormatPr defaultRowHeight="12.8"/>
  <cols>
    <col collapsed="false" hidden="false" max="1" min="1" style="0" width="11.3418367346939"/>
    <col collapsed="false" hidden="false" max="4" min="2" style="0" width="8.23469387755102"/>
    <col collapsed="false" hidden="false" max="5" min="5" style="1" width="7.96428571428571"/>
    <col collapsed="false" hidden="false" max="6" min="6" style="2" width="1.35204081632653"/>
    <col collapsed="false" hidden="false" max="7" min="7" style="0" width="10.8010204081633"/>
    <col collapsed="false" hidden="false" max="10" min="8" style="0" width="8.50510204081633"/>
    <col collapsed="false" hidden="false" max="11" min="11" style="0" width="9.85204081632653"/>
    <col collapsed="false" hidden="false" max="12" min="12" style="2" width="1.08163265306122"/>
    <col collapsed="false" hidden="false" max="13" min="13" style="0" width="11.3418367346939"/>
    <col collapsed="false" hidden="false" max="16" min="14" style="0" width="8.23469387755102"/>
    <col collapsed="false" hidden="false" max="17" min="17" style="0" width="10.1224489795918"/>
    <col collapsed="false" hidden="false" max="18" min="18" style="2" width="1.35204081632653"/>
    <col collapsed="false" hidden="false" max="19" min="19" style="0" width="11.3418367346939"/>
    <col collapsed="false" hidden="false" max="22" min="20" style="0" width="8.23469387755102"/>
    <col collapsed="false" hidden="false" max="23" min="23" style="0" width="10.1224489795918"/>
    <col collapsed="false" hidden="false" max="24" min="24" style="2" width="1.35204081632653"/>
    <col collapsed="false" hidden="false" max="25" min="25" style="0" width="9.44897959183673"/>
    <col collapsed="false" hidden="false" max="29" min="26" style="0" width="8.23469387755102"/>
    <col collapsed="false" hidden="false" max="30" min="30" style="2" width="1.35204081632653"/>
    <col collapsed="false" hidden="false" max="34" min="31" style="0" width="8.23469387755102"/>
    <col collapsed="false" hidden="false" max="35" min="35" style="1" width="7.96428571428571"/>
    <col collapsed="false" hidden="false" max="36" min="36" style="2" width="1.35204081632653"/>
    <col collapsed="false" hidden="false" max="40" min="37" style="0" width="8.23469387755102"/>
    <col collapsed="false" hidden="false" max="41" min="41" style="1" width="7.4234693877551"/>
    <col collapsed="false" hidden="false" max="42" min="42" style="2" width="1.08163265306122"/>
    <col collapsed="false" hidden="false" max="47" min="43" style="0" width="8.23469387755102"/>
    <col collapsed="false" hidden="false" max="48" min="48" style="2" width="1.35204081632653"/>
    <col collapsed="false" hidden="false" max="52" min="49" style="0" width="8.23469387755102"/>
    <col collapsed="false" hidden="false" max="53" min="53" style="3" width="8.10204081632653"/>
    <col collapsed="false" hidden="false" max="54" min="54" style="2" width="1.35204081632653"/>
    <col collapsed="false" hidden="false" max="59" min="55" style="0" width="8.23469387755102"/>
    <col collapsed="false" hidden="false" max="60" min="60" style="2" width="1.35204081632653"/>
    <col collapsed="false" hidden="false" max="1025" min="61" style="0" width="8.23469387755102"/>
  </cols>
  <sheetData>
    <row r="1" customFormat="false" ht="12.8" hidden="false" customHeight="false" outlineLevel="0" collapsed="false">
      <c r="A1" s="4" t="s">
        <v>0</v>
      </c>
      <c r="B1" s="4"/>
      <c r="C1" s="4"/>
      <c r="D1" s="4"/>
      <c r="E1" s="4"/>
      <c r="G1" s="4" t="s">
        <v>1</v>
      </c>
      <c r="H1" s="4"/>
      <c r="I1" s="4"/>
      <c r="J1" s="4"/>
      <c r="K1" s="4"/>
      <c r="M1" s="4" t="s">
        <v>2</v>
      </c>
      <c r="N1" s="4"/>
      <c r="O1" s="4"/>
      <c r="P1" s="4"/>
      <c r="Q1" s="4"/>
      <c r="S1" s="4" t="s">
        <v>3</v>
      </c>
      <c r="T1" s="4"/>
      <c r="U1" s="4"/>
      <c r="V1" s="4"/>
      <c r="W1" s="4"/>
      <c r="Y1" s="4" t="s">
        <v>4</v>
      </c>
      <c r="Z1" s="4"/>
      <c r="AA1" s="4"/>
      <c r="AB1" s="4"/>
      <c r="AC1" s="4"/>
      <c r="AE1" s="4" t="s">
        <v>5</v>
      </c>
      <c r="AF1" s="4"/>
      <c r="AG1" s="4"/>
      <c r="AH1" s="4"/>
      <c r="AI1" s="4"/>
      <c r="AK1" s="4" t="s">
        <v>6</v>
      </c>
      <c r="AL1" s="4"/>
      <c r="AM1" s="4"/>
      <c r="AN1" s="4"/>
      <c r="AO1" s="4"/>
      <c r="AQ1" s="5" t="s">
        <v>7</v>
      </c>
      <c r="AR1" s="5"/>
      <c r="AS1" s="5"/>
      <c r="AT1" s="5"/>
      <c r="AU1" s="5"/>
      <c r="AW1" s="5" t="s">
        <v>8</v>
      </c>
      <c r="AX1" s="5"/>
      <c r="AY1" s="5"/>
      <c r="AZ1" s="5"/>
      <c r="BA1" s="5"/>
      <c r="BC1" s="5" t="s">
        <v>9</v>
      </c>
      <c r="BD1" s="5"/>
      <c r="BE1" s="5"/>
      <c r="BF1" s="5"/>
      <c r="BG1" s="5"/>
      <c r="BI1" s="5" t="s">
        <v>10</v>
      </c>
      <c r="BJ1" s="5"/>
      <c r="BK1" s="5"/>
      <c r="BL1" s="5"/>
      <c r="BM1" s="5"/>
    </row>
    <row r="2" customFormat="false" ht="12.8" hidden="false" customHeight="false" outlineLevel="0" collapsed="false">
      <c r="A2" s="4"/>
      <c r="B2" s="4"/>
      <c r="C2" s="4"/>
      <c r="D2" s="4"/>
      <c r="E2" s="4"/>
      <c r="G2" s="4"/>
      <c r="H2" s="4"/>
      <c r="I2" s="4"/>
      <c r="J2" s="4"/>
      <c r="K2" s="4"/>
      <c r="M2" s="4"/>
      <c r="N2" s="4"/>
      <c r="O2" s="4"/>
      <c r="P2" s="4"/>
      <c r="Q2" s="4"/>
      <c r="S2" s="4"/>
      <c r="T2" s="4"/>
      <c r="U2" s="4"/>
      <c r="V2" s="4"/>
      <c r="W2" s="4"/>
      <c r="Y2" s="4"/>
      <c r="Z2" s="4"/>
      <c r="AA2" s="4"/>
      <c r="AB2" s="4"/>
      <c r="AC2" s="4"/>
      <c r="AE2" s="4"/>
      <c r="AF2" s="4"/>
      <c r="AG2" s="4"/>
      <c r="AH2" s="4"/>
      <c r="AI2" s="4"/>
      <c r="AK2" s="4"/>
      <c r="AL2" s="4"/>
      <c r="AM2" s="4"/>
      <c r="AN2" s="4"/>
      <c r="AO2" s="4"/>
      <c r="AQ2" s="5"/>
      <c r="AR2" s="5"/>
      <c r="AS2" s="5"/>
      <c r="AT2" s="5"/>
      <c r="AU2" s="5"/>
      <c r="AW2" s="5"/>
      <c r="AX2" s="5"/>
      <c r="AY2" s="5"/>
      <c r="AZ2" s="5"/>
      <c r="BA2" s="5"/>
      <c r="BC2" s="5"/>
      <c r="BD2" s="5"/>
      <c r="BE2" s="5"/>
      <c r="BF2" s="5"/>
      <c r="BG2" s="5"/>
      <c r="BI2" s="5"/>
      <c r="BJ2" s="5"/>
      <c r="BK2" s="5"/>
      <c r="BL2" s="5"/>
      <c r="BM2" s="5"/>
    </row>
    <row r="3" customFormat="false" ht="12.8" hidden="false" customHeight="false" outlineLevel="0" collapsed="false">
      <c r="A3" s="6" t="s">
        <v>11</v>
      </c>
      <c r="B3" s="7" t="s">
        <v>12</v>
      </c>
      <c r="C3" s="7"/>
      <c r="D3" s="7"/>
      <c r="E3" s="8"/>
      <c r="G3" s="9" t="s">
        <v>13</v>
      </c>
      <c r="H3" s="7"/>
      <c r="I3" s="7"/>
      <c r="J3" s="7"/>
      <c r="K3" s="10"/>
      <c r="M3" s="6" t="s">
        <v>14</v>
      </c>
      <c r="N3" s="7"/>
      <c r="O3" s="7"/>
      <c r="P3" s="7"/>
      <c r="Q3" s="10"/>
      <c r="S3" s="6" t="s">
        <v>15</v>
      </c>
      <c r="T3" s="7" t="s">
        <v>16</v>
      </c>
      <c r="U3" s="7"/>
      <c r="V3" s="7"/>
      <c r="W3" s="10"/>
      <c r="Y3" s="6" t="s">
        <v>17</v>
      </c>
      <c r="Z3" s="7"/>
      <c r="AA3" s="7"/>
      <c r="AB3" s="7"/>
      <c r="AC3" s="10"/>
      <c r="AE3" s="6" t="s">
        <v>11</v>
      </c>
      <c r="AF3" s="7" t="s">
        <v>18</v>
      </c>
      <c r="AG3" s="7"/>
      <c r="AH3" s="7"/>
      <c r="AI3" s="8"/>
      <c r="AK3" s="11"/>
      <c r="AL3" s="12" t="s">
        <v>19</v>
      </c>
      <c r="AM3" s="12"/>
      <c r="AN3" s="12"/>
      <c r="AO3" s="13"/>
      <c r="AQ3" s="14" t="s">
        <v>20</v>
      </c>
      <c r="AR3" s="15"/>
      <c r="AS3" s="7"/>
      <c r="AT3" s="7"/>
      <c r="AU3" s="10"/>
      <c r="AW3" s="14" t="s">
        <v>21</v>
      </c>
      <c r="AX3" s="15"/>
      <c r="AY3" s="7"/>
      <c r="AZ3" s="7"/>
      <c r="BA3" s="16"/>
      <c r="BC3" s="14" t="s">
        <v>22</v>
      </c>
      <c r="BD3" s="15"/>
      <c r="BE3" s="7"/>
      <c r="BF3" s="7"/>
      <c r="BG3" s="10"/>
      <c r="BI3" s="17"/>
      <c r="BJ3" s="18"/>
      <c r="BK3" s="18"/>
      <c r="BL3" s="18"/>
      <c r="BM3" s="19"/>
    </row>
    <row r="4" customFormat="false" ht="12.8" hidden="false" customHeight="false" outlineLevel="0" collapsed="false">
      <c r="A4" s="20"/>
      <c r="B4" s="18"/>
      <c r="C4" s="18"/>
      <c r="D4" s="18"/>
      <c r="E4" s="21"/>
      <c r="G4" s="20"/>
      <c r="H4" s="18"/>
      <c r="I4" s="18"/>
      <c r="J4" s="18"/>
      <c r="K4" s="22"/>
      <c r="M4" s="20"/>
      <c r="N4" s="18"/>
      <c r="O4" s="18"/>
      <c r="P4" s="18"/>
      <c r="Q4" s="22"/>
      <c r="S4" s="20"/>
      <c r="T4" s="18"/>
      <c r="U4" s="18"/>
      <c r="V4" s="18"/>
      <c r="W4" s="22"/>
      <c r="Y4" s="20"/>
      <c r="Z4" s="18"/>
      <c r="AA4" s="18"/>
      <c r="AB4" s="18"/>
      <c r="AC4" s="22"/>
      <c r="AE4" s="20"/>
      <c r="AF4" s="18"/>
      <c r="AG4" s="18"/>
      <c r="AH4" s="18"/>
      <c r="AI4" s="21"/>
      <c r="AK4" s="20"/>
      <c r="AL4" s="18"/>
      <c r="AM4" s="18"/>
      <c r="AN4" s="18"/>
      <c r="AO4" s="21" t="s">
        <v>23</v>
      </c>
      <c r="AQ4" s="20"/>
      <c r="AR4" s="18"/>
      <c r="AS4" s="18"/>
      <c r="AT4" s="18"/>
      <c r="AU4" s="22"/>
      <c r="AW4" s="20"/>
      <c r="AX4" s="18"/>
      <c r="AY4" s="18"/>
      <c r="AZ4" s="18"/>
      <c r="BA4" s="23"/>
      <c r="BC4" s="20"/>
      <c r="BD4" s="18"/>
      <c r="BE4" s="18"/>
      <c r="BF4" s="18"/>
      <c r="BG4" s="22"/>
      <c r="BI4" s="17"/>
      <c r="BJ4" s="18"/>
      <c r="BK4" s="24"/>
      <c r="BL4" s="18"/>
      <c r="BM4" s="25"/>
    </row>
    <row r="5" customFormat="false" ht="12.8" hidden="false" customHeight="false" outlineLevel="0" collapsed="false">
      <c r="A5" s="20"/>
      <c r="B5" s="18"/>
      <c r="C5" s="18" t="s">
        <v>23</v>
      </c>
      <c r="D5" s="18" t="s">
        <v>24</v>
      </c>
      <c r="E5" s="21"/>
      <c r="G5" s="20"/>
      <c r="H5" s="18"/>
      <c r="I5" s="18" t="s">
        <v>25</v>
      </c>
      <c r="J5" s="18" t="s">
        <v>26</v>
      </c>
      <c r="K5" s="22" t="s">
        <v>24</v>
      </c>
      <c r="M5" s="20"/>
      <c r="N5" s="18"/>
      <c r="O5" s="18" t="s">
        <v>23</v>
      </c>
      <c r="P5" s="18"/>
      <c r="Q5" s="22" t="s">
        <v>24</v>
      </c>
      <c r="S5" s="20"/>
      <c r="T5" s="18"/>
      <c r="U5" s="18" t="s">
        <v>23</v>
      </c>
      <c r="W5" s="18" t="s">
        <v>24</v>
      </c>
      <c r="Y5" s="20"/>
      <c r="Z5" s="18"/>
      <c r="AA5" s="18" t="s">
        <v>23</v>
      </c>
      <c r="AB5" s="18"/>
      <c r="AC5" s="22" t="s">
        <v>24</v>
      </c>
      <c r="AE5" s="20"/>
      <c r="AF5" s="18"/>
      <c r="AG5" s="18"/>
      <c r="AH5" s="18"/>
      <c r="AI5" s="21" t="s">
        <v>23</v>
      </c>
      <c r="AK5" s="20" t="s">
        <v>27</v>
      </c>
      <c r="AL5" s="18"/>
      <c r="AM5" s="18"/>
      <c r="AN5" s="18"/>
      <c r="AO5" s="26" t="n">
        <v>240</v>
      </c>
      <c r="AQ5" s="20"/>
      <c r="AR5" s="18"/>
      <c r="AS5" s="18"/>
      <c r="AT5" s="18"/>
      <c r="AU5" s="22" t="s">
        <v>23</v>
      </c>
      <c r="AW5" s="20"/>
      <c r="AX5" s="18"/>
      <c r="AY5" s="18"/>
      <c r="AZ5" s="18"/>
      <c r="BA5" s="23" t="s">
        <v>23</v>
      </c>
      <c r="BC5" s="20"/>
      <c r="BD5" s="18"/>
      <c r="BE5" s="18"/>
      <c r="BF5" s="18"/>
      <c r="BG5" s="22" t="s">
        <v>23</v>
      </c>
      <c r="BI5" s="17"/>
      <c r="BJ5" s="18"/>
      <c r="BK5" s="18"/>
      <c r="BL5" s="18"/>
      <c r="BM5" s="19"/>
    </row>
    <row r="6" customFormat="false" ht="12.8" hidden="false" customHeight="false" outlineLevel="0" collapsed="false">
      <c r="A6" s="20" t="s">
        <v>28</v>
      </c>
      <c r="B6" s="18" t="s">
        <v>29</v>
      </c>
      <c r="C6" s="18" t="n">
        <f aca="false">1.6*1.8</f>
        <v>2.88</v>
      </c>
      <c r="D6" s="18" t="n">
        <v>1</v>
      </c>
      <c r="E6" s="21" t="n">
        <f aca="false">ROUND(C6*D6,2)</f>
        <v>2.88</v>
      </c>
      <c r="G6" s="20" t="s">
        <v>30</v>
      </c>
      <c r="H6" s="24" t="n">
        <f aca="false">0.3*0.15</f>
        <v>0.045</v>
      </c>
      <c r="I6" s="18" t="n">
        <v>3</v>
      </c>
      <c r="J6" s="18" t="n">
        <v>12</v>
      </c>
      <c r="K6" s="22" t="n">
        <f aca="false">ROUND(QUANTITATIVO!H6*QUANTITATIVO!I6*QUANTITATIVO!J6,2)</f>
        <v>1.62</v>
      </c>
      <c r="M6" s="20" t="s">
        <v>31</v>
      </c>
      <c r="N6" s="24"/>
      <c r="O6" s="18" t="n">
        <v>3.8</v>
      </c>
      <c r="P6" s="18" t="n">
        <v>3</v>
      </c>
      <c r="Q6" s="22" t="n">
        <f aca="false">ROUND(O6*P6,2)</f>
        <v>11.4</v>
      </c>
      <c r="S6" s="20" t="s">
        <v>32</v>
      </c>
      <c r="T6" s="18"/>
      <c r="U6" s="18"/>
      <c r="V6" s="18"/>
      <c r="W6" s="22" t="n">
        <v>8</v>
      </c>
      <c r="Y6" s="20" t="s">
        <v>14</v>
      </c>
      <c r="Z6" s="24"/>
      <c r="AA6" s="18" t="n">
        <f aca="false">Q14</f>
        <v>24.51</v>
      </c>
      <c r="AB6" s="18" t="n">
        <v>2</v>
      </c>
      <c r="AC6" s="22" t="n">
        <f aca="false">ROUND(AA6*AB6,2)</f>
        <v>49.02</v>
      </c>
      <c r="AE6" s="20"/>
      <c r="AF6" s="18"/>
      <c r="AG6" s="18"/>
      <c r="AH6" s="18"/>
      <c r="AI6" s="21"/>
      <c r="AK6" s="27"/>
      <c r="AL6" s="28"/>
      <c r="AM6" s="28"/>
      <c r="AN6" s="28"/>
      <c r="AO6" s="29"/>
      <c r="AQ6" s="20"/>
      <c r="AR6" s="18"/>
      <c r="AS6" s="18"/>
      <c r="AT6" s="18"/>
      <c r="AU6" s="22"/>
      <c r="AW6" s="20"/>
      <c r="AX6" s="18"/>
      <c r="AY6" s="18"/>
      <c r="AZ6" s="18"/>
      <c r="BA6" s="23"/>
      <c r="BC6" s="20"/>
      <c r="BD6" s="18"/>
      <c r="BE6" s="18"/>
      <c r="BF6" s="18"/>
      <c r="BG6" s="22"/>
      <c r="BI6" s="20" t="s">
        <v>33</v>
      </c>
      <c r="BJ6" s="18"/>
      <c r="BK6" s="18" t="n">
        <v>90</v>
      </c>
      <c r="BL6" s="18"/>
      <c r="BM6" s="30" t="n">
        <v>90</v>
      </c>
    </row>
    <row r="7" customFormat="false" ht="12.8" hidden="false" customHeight="false" outlineLevel="0" collapsed="false">
      <c r="A7" s="20"/>
      <c r="B7" s="18"/>
      <c r="C7" s="18"/>
      <c r="D7" s="18"/>
      <c r="E7" s="21"/>
      <c r="G7" s="20" t="s">
        <v>34</v>
      </c>
      <c r="H7" s="24" t="n">
        <f aca="false">0.4*0.2</f>
        <v>0.08</v>
      </c>
      <c r="I7" s="18" t="n">
        <v>3</v>
      </c>
      <c r="J7" s="18" t="n">
        <v>6</v>
      </c>
      <c r="K7" s="22" t="n">
        <f aca="false">ROUND(QUANTITATIVO!H7*QUANTITATIVO!I7*QUANTITATIVO!J7,2)</f>
        <v>1.44</v>
      </c>
      <c r="M7" s="20"/>
      <c r="N7" s="24"/>
      <c r="O7" s="18" t="n">
        <v>3.5</v>
      </c>
      <c r="P7" s="18" t="n">
        <v>3</v>
      </c>
      <c r="Q7" s="22" t="n">
        <f aca="false">ROUND(O7*P7,2)</f>
        <v>10.5</v>
      </c>
      <c r="S7" s="20" t="s">
        <v>35</v>
      </c>
      <c r="T7" s="18"/>
      <c r="U7" s="18"/>
      <c r="V7" s="18"/>
      <c r="W7" s="22"/>
      <c r="Y7" s="20"/>
      <c r="Z7" s="24"/>
      <c r="AA7" s="18"/>
      <c r="AB7" s="18"/>
      <c r="AC7" s="22"/>
      <c r="AE7" s="20" t="s">
        <v>36</v>
      </c>
      <c r="AF7" s="18"/>
      <c r="AG7" s="18"/>
      <c r="AH7" s="18"/>
      <c r="AI7" s="21" t="n">
        <v>66.4</v>
      </c>
      <c r="AK7" s="11"/>
      <c r="AL7" s="12" t="s">
        <v>37</v>
      </c>
      <c r="AM7" s="12"/>
      <c r="AN7" s="12"/>
      <c r="AO7" s="13"/>
      <c r="AQ7" s="17" t="s">
        <v>38</v>
      </c>
      <c r="AR7" s="18"/>
      <c r="AS7" s="18"/>
      <c r="AT7" s="18"/>
      <c r="AU7" s="19" t="n">
        <v>4</v>
      </c>
      <c r="AW7" s="31" t="s">
        <v>39</v>
      </c>
      <c r="AX7" s="24"/>
      <c r="AY7" s="18" t="n">
        <f aca="false">29*3</f>
        <v>87</v>
      </c>
      <c r="AZ7" s="18" t="n">
        <v>12</v>
      </c>
      <c r="BA7" s="23" t="n">
        <f aca="false">ROUND(AY7*AZ7,2)</f>
        <v>1044</v>
      </c>
      <c r="BC7" s="17" t="s">
        <v>40</v>
      </c>
      <c r="BD7" s="24"/>
      <c r="BE7" s="18" t="n">
        <f aca="false">7.4*1.6</f>
        <v>11.84</v>
      </c>
      <c r="BF7" s="18" t="n">
        <v>12</v>
      </c>
      <c r="BG7" s="22" t="n">
        <f aca="false">ROUND(BE7*BF7,2)</f>
        <v>142.08</v>
      </c>
      <c r="BI7" s="20"/>
      <c r="BJ7" s="18"/>
      <c r="BK7" s="18"/>
      <c r="BL7" s="18"/>
      <c r="BM7" s="32"/>
    </row>
    <row r="8" customFormat="false" ht="12.8" hidden="false" customHeight="false" outlineLevel="0" collapsed="false">
      <c r="A8" s="20" t="s">
        <v>41</v>
      </c>
      <c r="B8" s="18"/>
      <c r="C8" s="18" t="n">
        <f aca="false">0.9*2.1</f>
        <v>1.89</v>
      </c>
      <c r="D8" s="18" t="n">
        <v>30</v>
      </c>
      <c r="E8" s="21" t="n">
        <f aca="false">ROUND(C8*D8,2)</f>
        <v>56.7</v>
      </c>
      <c r="G8" s="20"/>
      <c r="H8" s="24"/>
      <c r="I8" s="18"/>
      <c r="J8" s="18"/>
      <c r="K8" s="22"/>
      <c r="M8" s="20"/>
      <c r="N8" s="24"/>
      <c r="O8" s="18" t="n">
        <v>3.5</v>
      </c>
      <c r="P8" s="18" t="n">
        <v>3</v>
      </c>
      <c r="Q8" s="22" t="n">
        <f aca="false">ROUND(O8*P8,2)</f>
        <v>10.5</v>
      </c>
      <c r="S8" s="20"/>
      <c r="T8" s="18"/>
      <c r="U8" s="18"/>
      <c r="V8" s="18"/>
      <c r="W8" s="22"/>
      <c r="Y8" s="20"/>
      <c r="Z8" s="24"/>
      <c r="AA8" s="18"/>
      <c r="AB8" s="18"/>
      <c r="AC8" s="22"/>
      <c r="AE8" s="20" t="s">
        <v>42</v>
      </c>
      <c r="AF8" s="18"/>
      <c r="AG8" s="18"/>
      <c r="AH8" s="18"/>
      <c r="AI8" s="21" t="n">
        <v>38</v>
      </c>
      <c r="AK8" s="20"/>
      <c r="AL8" s="18"/>
      <c r="AM8" s="18"/>
      <c r="AN8" s="18"/>
      <c r="AO8" s="21" t="s">
        <v>23</v>
      </c>
      <c r="AQ8" s="17" t="s">
        <v>43</v>
      </c>
      <c r="AR8" s="18"/>
      <c r="AS8" s="18"/>
      <c r="AT8" s="18"/>
      <c r="AU8" s="19" t="n">
        <v>4</v>
      </c>
      <c r="AW8" s="31" t="s">
        <v>44</v>
      </c>
      <c r="AX8" s="24"/>
      <c r="AY8" s="18" t="n">
        <v>52.26</v>
      </c>
      <c r="AZ8" s="18" t="n">
        <v>12</v>
      </c>
      <c r="BA8" s="23" t="n">
        <f aca="false">ROUND(AY8*AZ8,2)</f>
        <v>627.12</v>
      </c>
      <c r="BC8" s="17" t="s">
        <v>45</v>
      </c>
      <c r="BD8" s="18"/>
      <c r="BE8" s="18" t="n">
        <f aca="false">5.4*1.6</f>
        <v>8.64</v>
      </c>
      <c r="BF8" s="18" t="n">
        <v>6</v>
      </c>
      <c r="BG8" s="22" t="n">
        <f aca="false">ROUND(BE8*BF8,2)</f>
        <v>51.84</v>
      </c>
      <c r="BI8" s="20"/>
      <c r="BJ8" s="18"/>
      <c r="BK8" s="18"/>
      <c r="BL8" s="18"/>
      <c r="BM8" s="32"/>
    </row>
    <row r="9" customFormat="false" ht="12.8" hidden="false" customHeight="false" outlineLevel="0" collapsed="false">
      <c r="A9" s="20"/>
      <c r="B9" s="18"/>
      <c r="C9" s="18"/>
      <c r="D9" s="18"/>
      <c r="E9" s="21"/>
      <c r="G9" s="20"/>
      <c r="H9" s="18"/>
      <c r="I9" s="18"/>
      <c r="J9" s="18" t="s">
        <v>46</v>
      </c>
      <c r="K9" s="33" t="n">
        <f aca="false">SUM(QUANTITATIVO!K6:K7)</f>
        <v>3.06</v>
      </c>
      <c r="M9" s="20"/>
      <c r="N9" s="24"/>
      <c r="O9" s="18"/>
      <c r="P9" s="18"/>
      <c r="Q9" s="22"/>
      <c r="S9" s="20"/>
      <c r="T9" s="18"/>
      <c r="U9" s="18"/>
      <c r="V9" s="18" t="s">
        <v>46</v>
      </c>
      <c r="W9" s="33" t="n">
        <f aca="false">SUM(W6:W8)</f>
        <v>8</v>
      </c>
      <c r="Y9" s="20"/>
      <c r="Z9" s="18"/>
      <c r="AA9" s="18"/>
      <c r="AB9" s="18" t="s">
        <v>46</v>
      </c>
      <c r="AC9" s="33" t="n">
        <f aca="false">SUM(AC6)</f>
        <v>49.02</v>
      </c>
      <c r="AE9" s="20" t="s">
        <v>47</v>
      </c>
      <c r="AF9" s="18"/>
      <c r="AG9" s="18"/>
      <c r="AH9" s="18"/>
      <c r="AI9" s="21" t="n">
        <v>113.6</v>
      </c>
      <c r="AK9" s="20" t="s">
        <v>27</v>
      </c>
      <c r="AL9" s="18"/>
      <c r="AM9" s="34" t="n">
        <f aca="false">QUANTITATIVO!AO5</f>
        <v>240</v>
      </c>
      <c r="AN9" s="18" t="n">
        <v>0.05</v>
      </c>
      <c r="AO9" s="26" t="n">
        <f aca="false">QUANTITATIVO!AM9*QUANTITATIVO!AN9</f>
        <v>12</v>
      </c>
      <c r="AQ9" s="17" t="s">
        <v>48</v>
      </c>
      <c r="AR9" s="18"/>
      <c r="AS9" s="18"/>
      <c r="AT9" s="18"/>
      <c r="AU9" s="35" t="n">
        <v>4</v>
      </c>
      <c r="AW9" s="31" t="s">
        <v>49</v>
      </c>
      <c r="AX9" s="18"/>
      <c r="AY9" s="18" t="n">
        <f aca="false">28.4*3</f>
        <v>85.2</v>
      </c>
      <c r="AZ9" s="18" t="n">
        <v>5</v>
      </c>
      <c r="BA9" s="23" t="n">
        <f aca="false">ROUND(AY9*AZ9,2)</f>
        <v>426</v>
      </c>
      <c r="BC9" s="17"/>
      <c r="BD9" s="18"/>
      <c r="BE9" s="18"/>
      <c r="BF9" s="18"/>
      <c r="BG9" s="35"/>
      <c r="BI9" s="14" t="s">
        <v>50</v>
      </c>
      <c r="BJ9" s="15"/>
      <c r="BK9" s="7"/>
      <c r="BL9" s="7"/>
      <c r="BM9" s="16"/>
    </row>
    <row r="10" customFormat="false" ht="12.8" hidden="false" customHeight="false" outlineLevel="0" collapsed="false">
      <c r="A10" s="20"/>
      <c r="B10" s="18"/>
      <c r="C10" s="18"/>
      <c r="D10" s="18"/>
      <c r="E10" s="21"/>
      <c r="G10" s="20"/>
      <c r="H10" s="18"/>
      <c r="I10" s="18"/>
      <c r="J10" s="18"/>
      <c r="K10" s="33"/>
      <c r="M10" s="20" t="s">
        <v>51</v>
      </c>
      <c r="N10" s="18"/>
      <c r="O10" s="18" t="n">
        <f aca="false">1.5*2</f>
        <v>3</v>
      </c>
      <c r="P10" s="18" t="n">
        <v>2</v>
      </c>
      <c r="Q10" s="22" t="n">
        <f aca="false">-ROUND(O10*P10,2)</f>
        <v>-6</v>
      </c>
      <c r="S10" s="27"/>
      <c r="T10" s="28"/>
      <c r="U10" s="28"/>
      <c r="V10" s="28"/>
      <c r="W10" s="36"/>
      <c r="Y10" s="27"/>
      <c r="Z10" s="28"/>
      <c r="AA10" s="28"/>
      <c r="AB10" s="28"/>
      <c r="AC10" s="36"/>
      <c r="AE10" s="20" t="s">
        <v>52</v>
      </c>
      <c r="AF10" s="18"/>
      <c r="AG10" s="18"/>
      <c r="AH10" s="18"/>
      <c r="AI10" s="21" t="n">
        <v>102</v>
      </c>
      <c r="AK10" s="27"/>
      <c r="AL10" s="28"/>
      <c r="AM10" s="28"/>
      <c r="AN10" s="28"/>
      <c r="AO10" s="29"/>
      <c r="AQ10" s="17" t="s">
        <v>53</v>
      </c>
      <c r="AR10" s="18"/>
      <c r="AS10" s="18"/>
      <c r="AT10" s="18"/>
      <c r="AU10" s="19" t="n">
        <v>4</v>
      </c>
      <c r="AW10" s="31" t="s">
        <v>54</v>
      </c>
      <c r="AX10" s="24"/>
      <c r="AY10" s="18" t="n">
        <v>50.42</v>
      </c>
      <c r="AZ10" s="18" t="n">
        <v>5</v>
      </c>
      <c r="BA10" s="23" t="n">
        <f aca="false">ROUND(AY10*AZ10,2)</f>
        <v>252.1</v>
      </c>
      <c r="BC10" s="17"/>
      <c r="BD10" s="18"/>
      <c r="BE10" s="18"/>
      <c r="BF10" s="18"/>
      <c r="BG10" s="19"/>
      <c r="BI10" s="20"/>
      <c r="BJ10" s="18"/>
      <c r="BK10" s="18"/>
      <c r="BL10" s="18"/>
      <c r="BM10" s="23"/>
    </row>
    <row r="11" customFormat="false" ht="12.8" hidden="false" customHeight="false" outlineLevel="0" collapsed="false">
      <c r="A11" s="20"/>
      <c r="B11" s="18"/>
      <c r="C11" s="18"/>
      <c r="D11" s="18"/>
      <c r="E11" s="21" t="n">
        <f aca="false">SUM(E6:E10)</f>
        <v>59.58</v>
      </c>
      <c r="G11" s="20"/>
      <c r="H11" s="18"/>
      <c r="I11" s="18"/>
      <c r="J11" s="18"/>
      <c r="K11" s="33"/>
      <c r="M11" s="20" t="s">
        <v>55</v>
      </c>
      <c r="N11" s="18"/>
      <c r="O11" s="18" t="n">
        <f aca="false">0.9*2.1</f>
        <v>1.89</v>
      </c>
      <c r="P11" s="18" t="n">
        <v>1</v>
      </c>
      <c r="Q11" s="22" t="n">
        <f aca="false">-ROUND(O11*P11,2)</f>
        <v>-1.89</v>
      </c>
      <c r="S11" s="6" t="s">
        <v>56</v>
      </c>
      <c r="T11" s="7" t="s">
        <v>57</v>
      </c>
      <c r="U11" s="7"/>
      <c r="V11" s="7"/>
      <c r="W11" s="10"/>
      <c r="Y11" s="6" t="s">
        <v>58</v>
      </c>
      <c r="Z11" s="7" t="s">
        <v>59</v>
      </c>
      <c r="AA11" s="7"/>
      <c r="AB11" s="7"/>
      <c r="AC11" s="10"/>
      <c r="AE11" s="20"/>
      <c r="AF11" s="18"/>
      <c r="AG11" s="18"/>
      <c r="AH11" s="18"/>
      <c r="AI11" s="21"/>
      <c r="AK11" s="11"/>
      <c r="AL11" s="12" t="s">
        <v>60</v>
      </c>
      <c r="AM11" s="12"/>
      <c r="AN11" s="12"/>
      <c r="AO11" s="13"/>
      <c r="AQ11" s="17" t="s">
        <v>61</v>
      </c>
      <c r="AR11" s="18"/>
      <c r="AS11" s="18"/>
      <c r="AT11" s="18"/>
      <c r="AU11" s="19" t="n">
        <v>4</v>
      </c>
      <c r="AW11" s="31" t="s">
        <v>62</v>
      </c>
      <c r="AX11" s="18"/>
      <c r="AY11" s="18" t="n">
        <f aca="false">34.7*3</f>
        <v>104.1</v>
      </c>
      <c r="AZ11" s="18" t="n">
        <v>1</v>
      </c>
      <c r="BA11" s="23" t="n">
        <f aca="false">ROUND(AY11*AZ11,2)</f>
        <v>104.1</v>
      </c>
      <c r="BC11" s="17"/>
      <c r="BD11" s="18"/>
      <c r="BE11" s="18"/>
      <c r="BF11" s="18"/>
      <c r="BG11" s="19"/>
      <c r="BI11" s="17" t="s">
        <v>63</v>
      </c>
      <c r="BJ11" s="18"/>
      <c r="BK11" s="18"/>
      <c r="BL11" s="18"/>
      <c r="BM11" s="21" t="n">
        <v>40</v>
      </c>
    </row>
    <row r="12" customFormat="false" ht="12.8" hidden="false" customHeight="false" outlineLevel="0" collapsed="false">
      <c r="A12" s="27"/>
      <c r="B12" s="28"/>
      <c r="C12" s="28"/>
      <c r="D12" s="28"/>
      <c r="E12" s="29"/>
      <c r="G12" s="27"/>
      <c r="H12" s="28"/>
      <c r="I12" s="28"/>
      <c r="J12" s="28"/>
      <c r="K12" s="36"/>
      <c r="M12" s="20"/>
      <c r="N12" s="24"/>
      <c r="O12" s="18"/>
      <c r="P12" s="18"/>
      <c r="Q12" s="22"/>
      <c r="S12" s="20"/>
      <c r="T12" s="18"/>
      <c r="U12" s="18"/>
      <c r="V12" s="18"/>
      <c r="W12" s="22"/>
      <c r="Y12" s="20"/>
      <c r="Z12" s="18"/>
      <c r="AA12" s="18"/>
      <c r="AB12" s="18"/>
      <c r="AC12" s="22"/>
      <c r="AE12" s="20"/>
      <c r="AF12" s="18"/>
      <c r="AG12" s="18"/>
      <c r="AH12" s="18"/>
      <c r="AI12" s="21" t="n">
        <f aca="false">SUM(AI7:AI11)</f>
        <v>320</v>
      </c>
      <c r="AK12" s="20"/>
      <c r="AL12" s="18"/>
      <c r="AM12" s="18"/>
      <c r="AN12" s="18"/>
      <c r="AO12" s="21" t="s">
        <v>23</v>
      </c>
      <c r="AQ12" s="17" t="s">
        <v>64</v>
      </c>
      <c r="AR12" s="18"/>
      <c r="AS12" s="18"/>
      <c r="AT12" s="18"/>
      <c r="AU12" s="19" t="n">
        <v>4</v>
      </c>
      <c r="AW12" s="31" t="s">
        <v>65</v>
      </c>
      <c r="AX12" s="18"/>
      <c r="AY12" s="18" t="n">
        <f aca="false">34.7*6</f>
        <v>208.2</v>
      </c>
      <c r="AZ12" s="18" t="n">
        <v>1</v>
      </c>
      <c r="BA12" s="23" t="n">
        <f aca="false">ROUND(AY12*AZ12,2)</f>
        <v>208.2</v>
      </c>
      <c r="BC12" s="17"/>
      <c r="BD12" s="18"/>
      <c r="BE12" s="18"/>
      <c r="BF12" s="18"/>
      <c r="BG12" s="19"/>
      <c r="BI12" s="27"/>
      <c r="BJ12" s="28"/>
      <c r="BK12" s="28"/>
      <c r="BL12" s="28"/>
      <c r="BM12" s="29"/>
    </row>
    <row r="13" customFormat="false" ht="12.8" hidden="false" customHeight="false" outlineLevel="0" collapsed="false">
      <c r="A13" s="6" t="s">
        <v>11</v>
      </c>
      <c r="B13" s="7" t="s">
        <v>66</v>
      </c>
      <c r="C13" s="7"/>
      <c r="D13" s="7"/>
      <c r="E13" s="8"/>
      <c r="G13" s="9" t="s">
        <v>67</v>
      </c>
      <c r="H13" s="7"/>
      <c r="I13" s="7"/>
      <c r="J13" s="7"/>
      <c r="K13" s="10"/>
      <c r="M13" s="20"/>
      <c r="N13" s="24"/>
      <c r="O13" s="18"/>
      <c r="P13" s="18"/>
      <c r="Q13" s="22"/>
      <c r="S13" s="20"/>
      <c r="T13" s="18"/>
      <c r="U13" s="18" t="s">
        <v>23</v>
      </c>
      <c r="W13" s="18" t="s">
        <v>24</v>
      </c>
      <c r="Y13" s="20"/>
      <c r="Z13" s="18"/>
      <c r="AA13" s="18"/>
      <c r="AB13" s="18"/>
      <c r="AC13" s="22"/>
      <c r="AE13" s="27"/>
      <c r="AF13" s="28"/>
      <c r="AG13" s="28"/>
      <c r="AH13" s="28"/>
      <c r="AI13" s="29"/>
      <c r="AK13" s="20" t="s">
        <v>68</v>
      </c>
      <c r="AL13" s="18"/>
      <c r="AM13" s="34" t="n">
        <v>155.82</v>
      </c>
      <c r="AN13" s="18" t="n">
        <v>0.05</v>
      </c>
      <c r="AO13" s="21" t="n">
        <f aca="false">QUANTITATIVO!AM13*QUANTITATIVO!AN13</f>
        <v>7.791</v>
      </c>
      <c r="AQ13" s="17"/>
      <c r="AR13" s="18"/>
      <c r="AS13" s="18"/>
      <c r="AT13" s="18"/>
      <c r="AU13" s="19"/>
      <c r="AW13" s="31" t="s">
        <v>69</v>
      </c>
      <c r="AX13" s="24"/>
      <c r="AY13" s="18" t="n">
        <v>74.92</v>
      </c>
      <c r="AZ13" s="18" t="n">
        <v>2</v>
      </c>
      <c r="BA13" s="23" t="n">
        <f aca="false">ROUND(AY13*AZ13,2)</f>
        <v>149.84</v>
      </c>
      <c r="BC13" s="17"/>
      <c r="BD13" s="18"/>
      <c r="BE13" s="18"/>
      <c r="BF13" s="18"/>
      <c r="BG13" s="19"/>
      <c r="BI13" s="14" t="s">
        <v>70</v>
      </c>
      <c r="BJ13" s="15"/>
      <c r="BK13" s="7"/>
      <c r="BL13" s="7"/>
      <c r="BM13" s="16"/>
    </row>
    <row r="14" customFormat="false" ht="12.8" hidden="false" customHeight="false" outlineLevel="0" collapsed="false">
      <c r="A14" s="20"/>
      <c r="B14" s="18"/>
      <c r="C14" s="18"/>
      <c r="D14" s="18"/>
      <c r="E14" s="21"/>
      <c r="G14" s="37" t="s">
        <v>71</v>
      </c>
      <c r="H14" s="18"/>
      <c r="I14" s="18"/>
      <c r="J14" s="18"/>
      <c r="K14" s="22"/>
      <c r="M14" s="20"/>
      <c r="N14" s="18"/>
      <c r="O14" s="18" t="n">
        <f aca="false">SUM(O6:O8)</f>
        <v>10.8</v>
      </c>
      <c r="P14" s="18" t="s">
        <v>46</v>
      </c>
      <c r="Q14" s="33" t="n">
        <f aca="false">SUM(Q6:Q11)</f>
        <v>24.51</v>
      </c>
      <c r="S14" s="20" t="s">
        <v>72</v>
      </c>
      <c r="T14" s="18"/>
      <c r="U14" s="18"/>
      <c r="V14" s="18"/>
      <c r="W14" s="22"/>
      <c r="Y14" s="20" t="s">
        <v>73</v>
      </c>
      <c r="Z14" s="18"/>
      <c r="AA14" s="18"/>
      <c r="AB14" s="18"/>
      <c r="AC14" s="22" t="n">
        <v>65.8</v>
      </c>
      <c r="AE14" s="4" t="s">
        <v>74</v>
      </c>
      <c r="AF14" s="4"/>
      <c r="AG14" s="4"/>
      <c r="AH14" s="4"/>
      <c r="AI14" s="4"/>
      <c r="AK14" s="20" t="s">
        <v>75</v>
      </c>
      <c r="AL14" s="18"/>
      <c r="AM14" s="18" t="n">
        <v>51.83</v>
      </c>
      <c r="AN14" s="18" t="n">
        <v>0.05</v>
      </c>
      <c r="AO14" s="21" t="n">
        <f aca="false">QUANTITATIVO!AM14*QUANTITATIVO!AN14</f>
        <v>2.5915</v>
      </c>
      <c r="AQ14" s="20"/>
      <c r="AR14" s="18"/>
      <c r="AS14" s="18"/>
      <c r="AT14" s="18"/>
      <c r="AU14" s="32" t="n">
        <f aca="false">SUM(AU7:AU13)</f>
        <v>24</v>
      </c>
      <c r="AW14" s="31" t="s">
        <v>76</v>
      </c>
      <c r="AX14" s="18"/>
      <c r="AY14" s="18" t="n">
        <v>16.7</v>
      </c>
      <c r="AZ14" s="18" t="n">
        <v>4</v>
      </c>
      <c r="BA14" s="23" t="n">
        <f aca="false">ROUND(AY14*AZ14,2)</f>
        <v>66.8</v>
      </c>
      <c r="BC14" s="20"/>
      <c r="BD14" s="18"/>
      <c r="BE14" s="18"/>
      <c r="BF14" s="18"/>
      <c r="BG14" s="32" t="n">
        <f aca="false">SUM(BG7:BG13)</f>
        <v>193.92</v>
      </c>
      <c r="BI14" s="38"/>
      <c r="BJ14" s="24"/>
      <c r="BK14" s="18"/>
      <c r="BL14" s="18"/>
      <c r="BM14" s="23"/>
    </row>
    <row r="15" customFormat="false" ht="12.8" hidden="false" customHeight="false" outlineLevel="0" collapsed="false">
      <c r="A15" s="20"/>
      <c r="B15" s="18"/>
      <c r="C15" s="18"/>
      <c r="D15" s="18"/>
      <c r="E15" s="21" t="s">
        <v>23</v>
      </c>
      <c r="G15" s="39"/>
      <c r="H15" s="18"/>
      <c r="I15" s="18" t="s">
        <v>23</v>
      </c>
      <c r="J15" s="18"/>
      <c r="K15" s="40" t="s">
        <v>77</v>
      </c>
      <c r="M15" s="27"/>
      <c r="N15" s="28"/>
      <c r="O15" s="28"/>
      <c r="P15" s="28"/>
      <c r="Q15" s="36"/>
      <c r="S15" s="20"/>
      <c r="T15" s="18"/>
      <c r="U15" s="18"/>
      <c r="V15" s="18"/>
      <c r="W15" s="22"/>
      <c r="Y15" s="20" t="s">
        <v>78</v>
      </c>
      <c r="Z15" s="18"/>
      <c r="AA15" s="18"/>
      <c r="AB15" s="18"/>
      <c r="AC15" s="22" t="n">
        <v>85.3</v>
      </c>
      <c r="AE15" s="4"/>
      <c r="AF15" s="4"/>
      <c r="AG15" s="4"/>
      <c r="AH15" s="4"/>
      <c r="AI15" s="4"/>
      <c r="AK15" s="20"/>
      <c r="AL15" s="18"/>
      <c r="AM15" s="18"/>
      <c r="AN15" s="18"/>
      <c r="AO15" s="21"/>
      <c r="AQ15" s="27"/>
      <c r="AR15" s="28"/>
      <c r="AS15" s="28"/>
      <c r="AT15" s="28"/>
      <c r="AU15" s="36"/>
      <c r="AW15" s="31" t="s">
        <v>79</v>
      </c>
      <c r="AX15" s="24"/>
      <c r="AY15" s="18" t="n">
        <f aca="false">17.5*3</f>
        <v>52.5</v>
      </c>
      <c r="AZ15" s="18" t="n">
        <v>5</v>
      </c>
      <c r="BA15" s="23" t="n">
        <f aca="false">ROUND(AY15*AZ15,2)</f>
        <v>262.5</v>
      </c>
      <c r="BC15" s="27"/>
      <c r="BD15" s="28"/>
      <c r="BE15" s="28"/>
      <c r="BF15" s="28"/>
      <c r="BG15" s="36"/>
      <c r="BI15" s="17" t="s">
        <v>25</v>
      </c>
      <c r="BJ15" s="24" t="s">
        <v>80</v>
      </c>
      <c r="BK15" s="24" t="s">
        <v>81</v>
      </c>
      <c r="BL15" s="24" t="s">
        <v>82</v>
      </c>
      <c r="BM15" s="23"/>
    </row>
    <row r="16" customFormat="false" ht="12.8" hidden="false" customHeight="false" outlineLevel="0" collapsed="false">
      <c r="A16" s="20" t="s">
        <v>83</v>
      </c>
      <c r="B16" s="18" t="n">
        <v>2.1</v>
      </c>
      <c r="C16" s="18" t="n">
        <v>1</v>
      </c>
      <c r="D16" s="18"/>
      <c r="E16" s="21" t="n">
        <f aca="false">B16*C16</f>
        <v>2.1</v>
      </c>
      <c r="G16" s="17" t="s">
        <v>41</v>
      </c>
      <c r="H16" s="24" t="s">
        <v>84</v>
      </c>
      <c r="I16" s="18" t="n">
        <v>1.3</v>
      </c>
      <c r="J16" s="18" t="n">
        <v>1</v>
      </c>
      <c r="K16" s="22" t="n">
        <f aca="false">ROUND(QUANTITATIVO!I16*QUANTITATIVO!J16,2)</f>
        <v>1.3</v>
      </c>
      <c r="M16" s="6"/>
      <c r="N16" s="15" t="s">
        <v>85</v>
      </c>
      <c r="O16" s="7"/>
      <c r="P16" s="7"/>
      <c r="Q16" s="8"/>
      <c r="S16" s="20"/>
      <c r="T16" s="18"/>
      <c r="U16" s="18"/>
      <c r="V16" s="18"/>
      <c r="W16" s="22"/>
      <c r="Y16" s="17" t="s">
        <v>86</v>
      </c>
      <c r="Z16" s="18"/>
      <c r="AA16" s="18"/>
      <c r="AB16" s="18"/>
      <c r="AC16" s="22" t="n">
        <v>65.8</v>
      </c>
      <c r="AE16" s="6" t="s">
        <v>11</v>
      </c>
      <c r="AF16" s="7" t="s">
        <v>87</v>
      </c>
      <c r="AG16" s="7"/>
      <c r="AH16" s="7"/>
      <c r="AI16" s="8"/>
      <c r="AK16" s="20"/>
      <c r="AL16" s="18"/>
      <c r="AM16" s="18"/>
      <c r="AN16" s="18"/>
      <c r="AO16" s="21" t="n">
        <f aca="false">SUM(QUANTITATIVO!AO13:AO15)</f>
        <v>10.3825</v>
      </c>
      <c r="AQ16" s="9" t="s">
        <v>88</v>
      </c>
      <c r="AR16" s="7"/>
      <c r="AS16" s="7"/>
      <c r="AT16" s="7"/>
      <c r="AU16" s="10"/>
      <c r="AW16" s="31" t="s">
        <v>89</v>
      </c>
      <c r="AX16" s="24"/>
      <c r="AY16" s="18" t="n">
        <v>13.73</v>
      </c>
      <c r="AZ16" s="18" t="n">
        <v>5</v>
      </c>
      <c r="BA16" s="23" t="n">
        <f aca="false">ROUND(AY16*AZ16,2)</f>
        <v>68.65</v>
      </c>
      <c r="BC16" s="14" t="s">
        <v>90</v>
      </c>
      <c r="BD16" s="15"/>
      <c r="BE16" s="7"/>
      <c r="BF16" s="7"/>
      <c r="BG16" s="10"/>
      <c r="BI16" s="41" t="n">
        <f aca="false">BM11</f>
        <v>40</v>
      </c>
      <c r="BJ16" s="18" t="n">
        <v>0.8</v>
      </c>
      <c r="BK16" s="18" t="n">
        <v>0.4</v>
      </c>
      <c r="BL16" s="18" t="n">
        <f aca="false">BK16*1.2</f>
        <v>0.48</v>
      </c>
      <c r="BM16" s="21" t="n">
        <f aca="false">BI16*BJ16*BK16*BL16</f>
        <v>6.144</v>
      </c>
    </row>
    <row r="17" customFormat="false" ht="12.8" hidden="false" customHeight="false" outlineLevel="0" collapsed="false">
      <c r="A17" s="20" t="s">
        <v>91</v>
      </c>
      <c r="B17" s="18" t="n">
        <v>1.1</v>
      </c>
      <c r="C17" s="18" t="n">
        <v>1.8</v>
      </c>
      <c r="D17" s="18"/>
      <c r="E17" s="21" t="n">
        <f aca="false">B17*C17</f>
        <v>1.98</v>
      </c>
      <c r="G17" s="17"/>
      <c r="H17" s="24"/>
      <c r="I17" s="18"/>
      <c r="J17" s="18"/>
      <c r="K17" s="22"/>
      <c r="M17" s="20"/>
      <c r="N17" s="18"/>
      <c r="O17" s="18"/>
      <c r="P17" s="18"/>
      <c r="Q17" s="21"/>
      <c r="S17" s="20"/>
      <c r="T17" s="18"/>
      <c r="U17" s="18"/>
      <c r="V17" s="18" t="s">
        <v>46</v>
      </c>
      <c r="W17" s="33" t="n">
        <f aca="false">SUM(W14:W16)</f>
        <v>0</v>
      </c>
      <c r="Y17" s="17" t="s">
        <v>92</v>
      </c>
      <c r="Z17" s="18"/>
      <c r="AA17" s="18"/>
      <c r="AB17" s="18"/>
      <c r="AC17" s="22" t="n">
        <v>85.3</v>
      </c>
      <c r="AE17" s="20"/>
      <c r="AF17" s="18"/>
      <c r="AG17" s="18"/>
      <c r="AH17" s="18"/>
      <c r="AI17" s="21"/>
      <c r="AK17" s="27"/>
      <c r="AL17" s="28"/>
      <c r="AM17" s="28"/>
      <c r="AN17" s="28"/>
      <c r="AO17" s="29"/>
      <c r="AQ17" s="20"/>
      <c r="AR17" s="18"/>
      <c r="AS17" s="18"/>
      <c r="AT17" s="18"/>
      <c r="AU17" s="22"/>
      <c r="AW17" s="31" t="s">
        <v>93</v>
      </c>
      <c r="AX17" s="18"/>
      <c r="AY17" s="18" t="n">
        <v>37.4</v>
      </c>
      <c r="AZ17" s="18" t="n">
        <v>2</v>
      </c>
      <c r="BA17" s="23" t="n">
        <f aca="false">ROUND(AY17*AZ17,2)</f>
        <v>74.8</v>
      </c>
      <c r="BC17" s="20"/>
      <c r="BD17" s="18"/>
      <c r="BE17" s="18"/>
      <c r="BF17" s="18"/>
      <c r="BG17" s="22"/>
      <c r="BI17" s="27"/>
      <c r="BJ17" s="28"/>
      <c r="BK17" s="28"/>
      <c r="BL17" s="28"/>
      <c r="BM17" s="29"/>
    </row>
    <row r="18" customFormat="false" ht="12.8" hidden="false" customHeight="false" outlineLevel="0" collapsed="false">
      <c r="A18" s="20"/>
      <c r="B18" s="18"/>
      <c r="C18" s="18"/>
      <c r="D18" s="18"/>
      <c r="E18" s="21"/>
      <c r="G18" s="17" t="s">
        <v>94</v>
      </c>
      <c r="H18" s="24" t="s">
        <v>95</v>
      </c>
      <c r="I18" s="18" t="n">
        <v>1.9</v>
      </c>
      <c r="J18" s="18" t="n">
        <v>2</v>
      </c>
      <c r="K18" s="22" t="n">
        <f aca="false">ROUND(QUANTITATIVO!I18*QUANTITATIVO!J18,2)</f>
        <v>3.8</v>
      </c>
      <c r="M18" s="20" t="s">
        <v>96</v>
      </c>
      <c r="N18" s="18"/>
      <c r="O18" s="18" t="n">
        <f aca="false">5.1+2.2</f>
        <v>7.3</v>
      </c>
      <c r="P18" s="18" t="n">
        <v>0.5</v>
      </c>
      <c r="Q18" s="22" t="n">
        <f aca="false">ROUND(O18*P18,2)</f>
        <v>3.65</v>
      </c>
      <c r="S18" s="27"/>
      <c r="T18" s="28"/>
      <c r="U18" s="28"/>
      <c r="V18" s="28"/>
      <c r="W18" s="36"/>
      <c r="Y18" s="17" t="s">
        <v>97</v>
      </c>
      <c r="Z18" s="18"/>
      <c r="AA18" s="18"/>
      <c r="AB18" s="18"/>
      <c r="AC18" s="22" t="n">
        <v>20</v>
      </c>
      <c r="AE18" s="20"/>
      <c r="AF18" s="18"/>
      <c r="AG18" s="18"/>
      <c r="AH18" s="18"/>
      <c r="AI18" s="21" t="s">
        <v>23</v>
      </c>
      <c r="AK18" s="11"/>
      <c r="AL18" s="12" t="s">
        <v>98</v>
      </c>
      <c r="AM18" s="12"/>
      <c r="AN18" s="12"/>
      <c r="AO18" s="13"/>
      <c r="AQ18" s="17" t="s">
        <v>99</v>
      </c>
      <c r="AR18" s="18"/>
      <c r="AS18" s="18"/>
      <c r="AT18" s="18"/>
      <c r="AU18" s="19" t="n">
        <v>6</v>
      </c>
      <c r="AW18" s="31" t="s">
        <v>100</v>
      </c>
      <c r="AX18" s="24"/>
      <c r="AY18" s="18" t="n">
        <f aca="false">41.2*3</f>
        <v>123.6</v>
      </c>
      <c r="AZ18" s="18" t="n">
        <v>1</v>
      </c>
      <c r="BA18" s="23" t="n">
        <f aca="false">ROUND(AY18*AZ18,2)</f>
        <v>123.6</v>
      </c>
      <c r="BC18" s="20"/>
      <c r="BD18" s="18"/>
      <c r="BE18" s="18"/>
      <c r="BF18" s="18"/>
      <c r="BG18" s="22" t="s">
        <v>23</v>
      </c>
      <c r="BI18" s="14" t="s">
        <v>70</v>
      </c>
      <c r="BJ18" s="15"/>
      <c r="BK18" s="7"/>
      <c r="BL18" s="7"/>
      <c r="BM18" s="16"/>
    </row>
    <row r="19" customFormat="false" ht="12.8" hidden="false" customHeight="false" outlineLevel="0" collapsed="false">
      <c r="A19" s="20"/>
      <c r="B19" s="18"/>
      <c r="C19" s="18"/>
      <c r="D19" s="18"/>
      <c r="E19" s="21" t="n">
        <f aca="false">SUM(E16:E18)</f>
        <v>4.08</v>
      </c>
      <c r="G19" s="17" t="s">
        <v>101</v>
      </c>
      <c r="H19" s="24" t="s">
        <v>95</v>
      </c>
      <c r="I19" s="18" t="n">
        <v>1.9</v>
      </c>
      <c r="J19" s="18" t="n">
        <v>2</v>
      </c>
      <c r="K19" s="22" t="n">
        <f aca="false">ROUND(QUANTITATIVO!I19*QUANTITATIVO!J19,2)</f>
        <v>3.8</v>
      </c>
      <c r="M19" s="20" t="s">
        <v>102</v>
      </c>
      <c r="N19" s="18"/>
      <c r="O19" s="18" t="n">
        <f aca="false">4.6+2.2+0.5</f>
        <v>7.3</v>
      </c>
      <c r="P19" s="18" t="n">
        <v>0.2</v>
      </c>
      <c r="Q19" s="22" t="n">
        <f aca="false">ROUND(O19*P19,2)</f>
        <v>1.46</v>
      </c>
      <c r="S19" s="6" t="s">
        <v>103</v>
      </c>
      <c r="T19" s="7" t="s">
        <v>104</v>
      </c>
      <c r="U19" s="7"/>
      <c r="V19" s="7"/>
      <c r="W19" s="10"/>
      <c r="Y19" s="20" t="s">
        <v>105</v>
      </c>
      <c r="Z19" s="18"/>
      <c r="AA19" s="18" t="n">
        <v>0.8</v>
      </c>
      <c r="AB19" s="18" t="n">
        <v>13</v>
      </c>
      <c r="AC19" s="22" t="n">
        <f aca="false">-ROUND(AA19*AB19,2)</f>
        <v>-10.4</v>
      </c>
      <c r="AE19" s="20"/>
      <c r="AF19" s="18"/>
      <c r="AG19" s="18"/>
      <c r="AH19" s="18"/>
      <c r="AI19" s="21"/>
      <c r="AK19" s="20"/>
      <c r="AL19" s="18"/>
      <c r="AM19" s="18"/>
      <c r="AN19" s="18"/>
      <c r="AO19" s="21" t="s">
        <v>23</v>
      </c>
      <c r="AQ19" s="17"/>
      <c r="AR19" s="18"/>
      <c r="AS19" s="18"/>
      <c r="AT19" s="18"/>
      <c r="AU19" s="19"/>
      <c r="AW19" s="31" t="s">
        <v>106</v>
      </c>
      <c r="AX19" s="18"/>
      <c r="AY19" s="18" t="n">
        <v>93.3</v>
      </c>
      <c r="AZ19" s="18" t="n">
        <v>1</v>
      </c>
      <c r="BA19" s="23" t="n">
        <f aca="false">ROUND(AY19*AZ19,2)</f>
        <v>93.3</v>
      </c>
      <c r="BC19" s="20"/>
      <c r="BD19" s="18"/>
      <c r="BE19" s="18"/>
      <c r="BF19" s="18"/>
      <c r="BG19" s="22"/>
      <c r="BI19" s="38"/>
      <c r="BJ19" s="24"/>
      <c r="BK19" s="18"/>
      <c r="BL19" s="18"/>
      <c r="BM19" s="23"/>
    </row>
    <row r="20" customFormat="false" ht="12.8" hidden="false" customHeight="false" outlineLevel="0" collapsed="false">
      <c r="A20" s="27"/>
      <c r="B20" s="28"/>
      <c r="C20" s="28"/>
      <c r="D20" s="28"/>
      <c r="E20" s="29"/>
      <c r="G20" s="20"/>
      <c r="H20" s="24"/>
      <c r="I20" s="18"/>
      <c r="J20" s="18"/>
      <c r="K20" s="22"/>
      <c r="M20" s="17" t="s">
        <v>107</v>
      </c>
      <c r="N20" s="18"/>
      <c r="O20" s="18" t="n">
        <f aca="false">5.1+2.7+0.5</f>
        <v>8.3</v>
      </c>
      <c r="P20" s="18" t="n">
        <v>0.1</v>
      </c>
      <c r="Q20" s="22" t="n">
        <f aca="false">ROUND(O20*P20,2)</f>
        <v>0.83</v>
      </c>
      <c r="S20" s="20"/>
      <c r="T20" s="18"/>
      <c r="U20" s="18"/>
      <c r="V20" s="18"/>
      <c r="W20" s="22"/>
      <c r="Y20" s="20"/>
      <c r="Z20" s="18"/>
      <c r="AA20" s="18"/>
      <c r="AB20" s="18"/>
      <c r="AC20" s="22"/>
      <c r="AE20" s="20" t="s">
        <v>108</v>
      </c>
      <c r="AF20" s="18"/>
      <c r="AG20" s="18"/>
      <c r="AH20" s="18"/>
      <c r="AI20" s="21" t="n">
        <v>24</v>
      </c>
      <c r="AK20" s="20" t="s">
        <v>109</v>
      </c>
      <c r="AL20" s="18"/>
      <c r="AM20" s="18"/>
      <c r="AN20" s="18"/>
      <c r="AO20" s="21" t="n">
        <v>125</v>
      </c>
      <c r="AQ20" s="20"/>
      <c r="AR20" s="18"/>
      <c r="AS20" s="18"/>
      <c r="AT20" s="18"/>
      <c r="AU20" s="32" t="n">
        <f aca="false">SUM(AU18:AU19)</f>
        <v>6</v>
      </c>
      <c r="AW20" s="31" t="s">
        <v>110</v>
      </c>
      <c r="AX20" s="18"/>
      <c r="AY20" s="18" t="n">
        <v>23.23</v>
      </c>
      <c r="AZ20" s="18" t="n">
        <v>1</v>
      </c>
      <c r="BA20" s="23" t="n">
        <f aca="false">ROUND(AY20*AZ20,2)</f>
        <v>23.23</v>
      </c>
      <c r="BC20" s="17" t="s">
        <v>111</v>
      </c>
      <c r="BD20" s="24"/>
      <c r="BE20" s="18"/>
      <c r="BF20" s="18"/>
      <c r="BG20" s="22" t="n">
        <v>15.1</v>
      </c>
      <c r="BI20" s="17" t="s">
        <v>25</v>
      </c>
      <c r="BJ20" s="24" t="s">
        <v>112</v>
      </c>
      <c r="BK20" s="24" t="s">
        <v>113</v>
      </c>
      <c r="BL20" s="24"/>
      <c r="BM20" s="23"/>
    </row>
    <row r="21" customFormat="false" ht="12.8" hidden="false" customHeight="false" outlineLevel="0" collapsed="false">
      <c r="A21" s="6" t="s">
        <v>11</v>
      </c>
      <c r="B21" s="7" t="s">
        <v>114</v>
      </c>
      <c r="C21" s="7"/>
      <c r="D21" s="7"/>
      <c r="E21" s="8"/>
      <c r="G21" s="20"/>
      <c r="H21" s="18"/>
      <c r="I21" s="18"/>
      <c r="J21" s="18" t="s">
        <v>46</v>
      </c>
      <c r="K21" s="33" t="n">
        <f aca="false">SUM(QUANTITATIVO!K16:K19)</f>
        <v>8.9</v>
      </c>
      <c r="M21" s="17"/>
      <c r="N21" s="18"/>
      <c r="O21" s="18"/>
      <c r="P21" s="18"/>
      <c r="Q21" s="21"/>
      <c r="S21" s="20"/>
      <c r="T21" s="18"/>
      <c r="U21" s="18" t="s">
        <v>23</v>
      </c>
      <c r="W21" s="18" t="s">
        <v>24</v>
      </c>
      <c r="Y21" s="17" t="s">
        <v>115</v>
      </c>
      <c r="Z21" s="18"/>
      <c r="AA21" s="18"/>
      <c r="AB21" s="18"/>
      <c r="AC21" s="22" t="n">
        <f aca="false">SUM(AC14:AC20)</f>
        <v>311.8</v>
      </c>
      <c r="AE21" s="20" t="s">
        <v>116</v>
      </c>
      <c r="AF21" s="18"/>
      <c r="AG21" s="18"/>
      <c r="AH21" s="18"/>
      <c r="AI21" s="21" t="n">
        <v>90</v>
      </c>
      <c r="AK21" s="20" t="s">
        <v>117</v>
      </c>
      <c r="AL21" s="18"/>
      <c r="AM21" s="18"/>
      <c r="AN21" s="18"/>
      <c r="AO21" s="21" t="n">
        <v>40</v>
      </c>
      <c r="AQ21" s="27"/>
      <c r="AR21" s="28"/>
      <c r="AS21" s="28"/>
      <c r="AT21" s="28"/>
      <c r="AU21" s="36"/>
      <c r="AW21" s="31" t="s">
        <v>118</v>
      </c>
      <c r="AX21" s="24"/>
      <c r="AY21" s="18" t="n">
        <f aca="false">14.2*3</f>
        <v>42.6</v>
      </c>
      <c r="AZ21" s="18" t="n">
        <v>1</v>
      </c>
      <c r="BA21" s="23" t="n">
        <f aca="false">ROUND(AY21*AZ21,2)</f>
        <v>42.6</v>
      </c>
      <c r="BC21" s="17" t="s">
        <v>119</v>
      </c>
      <c r="BD21" s="18"/>
      <c r="BE21" s="18"/>
      <c r="BF21" s="18"/>
      <c r="BG21" s="22" t="n">
        <v>6.4</v>
      </c>
      <c r="BI21" s="41" t="n">
        <f aca="false">BM11</f>
        <v>40</v>
      </c>
      <c r="BJ21" s="18" t="n">
        <v>0.4</v>
      </c>
      <c r="BK21" s="18" t="n">
        <v>0.4</v>
      </c>
      <c r="BL21" s="18"/>
      <c r="BM21" s="21" t="n">
        <f aca="false">BI21*BJ21*BK21</f>
        <v>6.4</v>
      </c>
    </row>
    <row r="22" customFormat="false" ht="12.8" hidden="false" customHeight="false" outlineLevel="0" collapsed="false">
      <c r="A22" s="20"/>
      <c r="B22" s="18"/>
      <c r="C22" s="18"/>
      <c r="D22" s="18"/>
      <c r="E22" s="21"/>
      <c r="G22" s="27"/>
      <c r="H22" s="28"/>
      <c r="I22" s="28"/>
      <c r="J22" s="28"/>
      <c r="K22" s="36"/>
      <c r="M22" s="17"/>
      <c r="N22" s="18"/>
      <c r="O22" s="18"/>
      <c r="P22" s="18"/>
      <c r="Q22" s="21"/>
      <c r="S22" s="20" t="s">
        <v>120</v>
      </c>
      <c r="T22" s="18"/>
      <c r="U22" s="18"/>
      <c r="V22" s="18"/>
      <c r="W22" s="22" t="n">
        <v>2</v>
      </c>
      <c r="Y22" s="20"/>
      <c r="Z22" s="18"/>
      <c r="AA22" s="18"/>
      <c r="AB22" s="18"/>
      <c r="AC22" s="22"/>
      <c r="AE22" s="20" t="s">
        <v>121</v>
      </c>
      <c r="AF22" s="18"/>
      <c r="AG22" s="18"/>
      <c r="AH22" s="18"/>
      <c r="AI22" s="21" t="n">
        <v>75</v>
      </c>
      <c r="AK22" s="20"/>
      <c r="AL22" s="18"/>
      <c r="AM22" s="18"/>
      <c r="AN22" s="18"/>
      <c r="AO22" s="21"/>
      <c r="AQ22" s="9" t="s">
        <v>122</v>
      </c>
      <c r="AR22" s="7"/>
      <c r="AS22" s="7"/>
      <c r="AT22" s="7"/>
      <c r="AU22" s="10"/>
      <c r="AW22" s="31" t="s">
        <v>123</v>
      </c>
      <c r="AX22" s="18"/>
      <c r="AY22" s="18" t="n">
        <v>10.17</v>
      </c>
      <c r="AZ22" s="18" t="n">
        <v>1</v>
      </c>
      <c r="BA22" s="23" t="n">
        <f aca="false">ROUND(AY22*AZ22,2)</f>
        <v>10.17</v>
      </c>
      <c r="BC22" s="17" t="s">
        <v>124</v>
      </c>
      <c r="BD22" s="24"/>
      <c r="BE22" s="18"/>
      <c r="BF22" s="18"/>
      <c r="BG22" s="22" t="n">
        <v>15.1</v>
      </c>
      <c r="BI22" s="27"/>
      <c r="BJ22" s="28"/>
      <c r="BK22" s="28"/>
      <c r="BL22" s="28"/>
      <c r="BM22" s="29"/>
    </row>
    <row r="23" customFormat="false" ht="12.8" hidden="false" customHeight="false" outlineLevel="0" collapsed="false">
      <c r="A23" s="20"/>
      <c r="B23" s="18"/>
      <c r="C23" s="18"/>
      <c r="D23" s="18"/>
      <c r="E23" s="21" t="s">
        <v>23</v>
      </c>
      <c r="M23" s="20" t="s">
        <v>125</v>
      </c>
      <c r="N23" s="18"/>
      <c r="O23" s="18"/>
      <c r="P23" s="18"/>
      <c r="Q23" s="22" t="n">
        <v>2</v>
      </c>
      <c r="S23" s="20"/>
      <c r="T23" s="18"/>
      <c r="U23" s="18"/>
      <c r="V23" s="18"/>
      <c r="W23" s="22" t="n">
        <v>28</v>
      </c>
      <c r="Y23" s="20" t="s">
        <v>126</v>
      </c>
      <c r="Z23" s="18"/>
      <c r="AA23" s="18"/>
      <c r="AB23" s="18"/>
      <c r="AC23" s="22" t="n">
        <v>1.2</v>
      </c>
      <c r="AE23" s="20" t="s">
        <v>127</v>
      </c>
      <c r="AF23" s="18"/>
      <c r="AG23" s="18"/>
      <c r="AH23" s="18"/>
      <c r="AI23" s="21" t="n">
        <f aca="false">35+47+29</f>
        <v>111</v>
      </c>
      <c r="AK23" s="20"/>
      <c r="AL23" s="18"/>
      <c r="AM23" s="18"/>
      <c r="AN23" s="18"/>
      <c r="AO23" s="21"/>
      <c r="AQ23" s="20"/>
      <c r="AR23" s="18"/>
      <c r="AS23" s="18"/>
      <c r="AT23" s="18"/>
      <c r="AU23" s="22"/>
      <c r="AW23" s="31" t="s">
        <v>128</v>
      </c>
      <c r="AX23" s="24"/>
      <c r="AY23" s="18" t="n">
        <f aca="false">29*3</f>
        <v>87</v>
      </c>
      <c r="AZ23" s="18" t="n">
        <v>1</v>
      </c>
      <c r="BA23" s="23" t="n">
        <f aca="false">ROUND(AY23*AZ23,2)</f>
        <v>87</v>
      </c>
      <c r="BC23" s="17" t="s">
        <v>129</v>
      </c>
      <c r="BD23" s="18"/>
      <c r="BE23" s="18"/>
      <c r="BF23" s="18"/>
      <c r="BG23" s="22" t="n">
        <v>6.4</v>
      </c>
      <c r="BI23" s="20"/>
      <c r="BJ23" s="18"/>
      <c r="BK23" s="18"/>
      <c r="BL23" s="18"/>
      <c r="BM23" s="32"/>
    </row>
    <row r="24" customFormat="false" ht="12.8" hidden="false" customHeight="false" outlineLevel="0" collapsed="false">
      <c r="A24" s="20" t="s">
        <v>130</v>
      </c>
      <c r="B24" s="18"/>
      <c r="C24" s="18"/>
      <c r="D24" s="18"/>
      <c r="E24" s="21" t="n">
        <v>96.5</v>
      </c>
      <c r="M24" s="20"/>
      <c r="N24" s="18"/>
      <c r="O24" s="18"/>
      <c r="P24" s="18"/>
      <c r="Q24" s="21"/>
      <c r="S24" s="20"/>
      <c r="T24" s="18"/>
      <c r="U24" s="18"/>
      <c r="V24" s="18" t="s">
        <v>46</v>
      </c>
      <c r="W24" s="33" t="n">
        <f aca="false">SUM(W22:W23)</f>
        <v>30</v>
      </c>
      <c r="Y24" s="20" t="s">
        <v>131</v>
      </c>
      <c r="Z24" s="18"/>
      <c r="AA24" s="18"/>
      <c r="AB24" s="18"/>
      <c r="AC24" s="22" t="n">
        <v>1.1</v>
      </c>
      <c r="AE24" s="20" t="s">
        <v>132</v>
      </c>
      <c r="AF24" s="18"/>
      <c r="AG24" s="18"/>
      <c r="AH24" s="18"/>
      <c r="AI24" s="42" t="n">
        <v>204.87</v>
      </c>
      <c r="AK24" s="20"/>
      <c r="AL24" s="18"/>
      <c r="AM24" s="18"/>
      <c r="AN24" s="18"/>
      <c r="AO24" s="21"/>
      <c r="AQ24" s="17" t="s">
        <v>38</v>
      </c>
      <c r="AR24" s="18"/>
      <c r="AS24" s="18"/>
      <c r="AT24" s="18"/>
      <c r="AU24" s="19" t="n">
        <v>4</v>
      </c>
      <c r="AW24" s="31" t="s">
        <v>133</v>
      </c>
      <c r="AX24" s="24"/>
      <c r="AY24" s="18" t="n">
        <v>52.26</v>
      </c>
      <c r="AZ24" s="18" t="n">
        <v>1</v>
      </c>
      <c r="BA24" s="23" t="n">
        <f aca="false">ROUND(AY24*AZ24,2)</f>
        <v>52.26</v>
      </c>
      <c r="BC24" s="17" t="s">
        <v>134</v>
      </c>
      <c r="BD24" s="24"/>
      <c r="BE24" s="18"/>
      <c r="BF24" s="18"/>
      <c r="BG24" s="22" t="n">
        <v>17.3</v>
      </c>
      <c r="BI24" s="20"/>
      <c r="BJ24" s="18"/>
      <c r="BK24" s="18"/>
      <c r="BL24" s="18"/>
      <c r="BM24" s="32"/>
    </row>
    <row r="25" customFormat="false" ht="12.8" hidden="false" customHeight="false" outlineLevel="0" collapsed="false">
      <c r="A25" s="20"/>
      <c r="B25" s="18"/>
      <c r="C25" s="18"/>
      <c r="D25" s="18"/>
      <c r="E25" s="21"/>
      <c r="M25" s="27"/>
      <c r="N25" s="28"/>
      <c r="O25" s="28"/>
      <c r="P25" s="28"/>
      <c r="Q25" s="43" t="n">
        <f aca="false">SUM(Q18:Q20)*Q23</f>
        <v>11.88</v>
      </c>
      <c r="S25" s="27"/>
      <c r="T25" s="28"/>
      <c r="U25" s="28"/>
      <c r="V25" s="28"/>
      <c r="W25" s="36"/>
      <c r="Y25" s="20"/>
      <c r="Z25" s="18"/>
      <c r="AA25" s="18"/>
      <c r="AB25" s="18"/>
      <c r="AC25" s="22"/>
      <c r="AE25" s="20" t="s">
        <v>135</v>
      </c>
      <c r="AF25" s="18"/>
      <c r="AG25" s="18"/>
      <c r="AH25" s="18"/>
      <c r="AI25" s="21" t="n">
        <v>204.87</v>
      </c>
      <c r="AK25" s="20"/>
      <c r="AL25" s="18"/>
      <c r="AM25" s="18"/>
      <c r="AN25" s="18"/>
      <c r="AO25" s="21" t="n">
        <f aca="false">SUM(QUANTITATIVO!AO20:AO24)</f>
        <v>165</v>
      </c>
      <c r="AQ25" s="17" t="s">
        <v>43</v>
      </c>
      <c r="AR25" s="18"/>
      <c r="AS25" s="18"/>
      <c r="AT25" s="18"/>
      <c r="AU25" s="19" t="n">
        <v>4</v>
      </c>
      <c r="AW25" s="31" t="s">
        <v>136</v>
      </c>
      <c r="AX25" s="24"/>
      <c r="AY25" s="18" t="n">
        <f aca="false">30*3</f>
        <v>90</v>
      </c>
      <c r="AZ25" s="18" t="n">
        <v>1</v>
      </c>
      <c r="BA25" s="23" t="n">
        <f aca="false">ROUND(AY25*AZ25,2)</f>
        <v>90</v>
      </c>
      <c r="BC25" s="17" t="s">
        <v>137</v>
      </c>
      <c r="BD25" s="18"/>
      <c r="BE25" s="18"/>
      <c r="BF25" s="18"/>
      <c r="BG25" s="22" t="n">
        <v>11</v>
      </c>
      <c r="BI25" s="20"/>
      <c r="BJ25" s="18"/>
      <c r="BK25" s="18"/>
      <c r="BL25" s="18"/>
      <c r="BM25" s="32"/>
    </row>
    <row r="26" customFormat="false" ht="12.8" hidden="false" customHeight="false" outlineLevel="0" collapsed="false">
      <c r="A26" s="20"/>
      <c r="B26" s="18"/>
      <c r="C26" s="18"/>
      <c r="D26" s="18"/>
      <c r="E26" s="21" t="n">
        <f aca="false">SUM(E24:E25)</f>
        <v>96.5</v>
      </c>
      <c r="M26" s="6"/>
      <c r="N26" s="15" t="s">
        <v>138</v>
      </c>
      <c r="O26" s="7"/>
      <c r="P26" s="7"/>
      <c r="Q26" s="8"/>
      <c r="S26" s="6" t="s">
        <v>139</v>
      </c>
      <c r="T26" s="7"/>
      <c r="U26" s="7"/>
      <c r="V26" s="7"/>
      <c r="W26" s="10"/>
      <c r="Y26" s="20"/>
      <c r="Z26" s="18"/>
      <c r="AA26" s="18"/>
      <c r="AB26" s="18"/>
      <c r="AC26" s="33" t="n">
        <f aca="false">ROUND(AC21*AC23*AC24,2)</f>
        <v>411.58</v>
      </c>
      <c r="AE26" s="20" t="s">
        <v>140</v>
      </c>
      <c r="AF26" s="18"/>
      <c r="AG26" s="18"/>
      <c r="AH26" s="18"/>
      <c r="AI26" s="21" t="n">
        <v>204.87</v>
      </c>
      <c r="AK26" s="27"/>
      <c r="AL26" s="28"/>
      <c r="AM26" s="28"/>
      <c r="AN26" s="28"/>
      <c r="AO26" s="29"/>
      <c r="AQ26" s="17" t="s">
        <v>48</v>
      </c>
      <c r="AR26" s="18"/>
      <c r="AS26" s="18"/>
      <c r="AT26" s="18"/>
      <c r="AU26" s="35" t="n">
        <v>4</v>
      </c>
      <c r="AW26" s="31" t="s">
        <v>141</v>
      </c>
      <c r="AX26" s="24"/>
      <c r="AY26" s="18" t="n">
        <v>47.12</v>
      </c>
      <c r="AZ26" s="18" t="n">
        <v>1</v>
      </c>
      <c r="BA26" s="23" t="n">
        <f aca="false">ROUND(AY26*AZ26,2)</f>
        <v>47.12</v>
      </c>
      <c r="BC26" s="17" t="s">
        <v>142</v>
      </c>
      <c r="BD26" s="24"/>
      <c r="BE26" s="18"/>
      <c r="BF26" s="18"/>
      <c r="BG26" s="22" t="n">
        <v>46</v>
      </c>
      <c r="BI26" s="27"/>
      <c r="BJ26" s="28"/>
      <c r="BK26" s="28"/>
      <c r="BL26" s="28"/>
      <c r="BM26" s="36"/>
    </row>
    <row r="27" customFormat="false" ht="12.8" hidden="false" customHeight="false" outlineLevel="0" collapsed="false">
      <c r="A27" s="27"/>
      <c r="B27" s="28"/>
      <c r="C27" s="28"/>
      <c r="D27" s="28"/>
      <c r="E27" s="29"/>
      <c r="M27" s="20"/>
      <c r="N27" s="18"/>
      <c r="O27" s="18"/>
      <c r="P27" s="18"/>
      <c r="Q27" s="21"/>
      <c r="S27" s="20"/>
      <c r="T27" s="18"/>
      <c r="U27" s="18"/>
      <c r="V27" s="18"/>
      <c r="W27" s="22"/>
      <c r="Y27" s="27"/>
      <c r="Z27" s="28"/>
      <c r="AA27" s="28"/>
      <c r="AB27" s="28"/>
      <c r="AC27" s="36"/>
      <c r="AE27" s="20"/>
      <c r="AF27" s="18"/>
      <c r="AG27" s="18"/>
      <c r="AH27" s="18"/>
      <c r="AI27" s="21" t="n">
        <v>0</v>
      </c>
      <c r="AK27" s="11"/>
      <c r="AL27" s="12" t="s">
        <v>143</v>
      </c>
      <c r="AM27" s="12"/>
      <c r="AN27" s="12"/>
      <c r="AO27" s="13"/>
      <c r="AQ27" s="17" t="s">
        <v>53</v>
      </c>
      <c r="AR27" s="18"/>
      <c r="AS27" s="18"/>
      <c r="AT27" s="18"/>
      <c r="AU27" s="19" t="n">
        <v>4</v>
      </c>
      <c r="AW27" s="31" t="s">
        <v>144</v>
      </c>
      <c r="AX27" s="24"/>
      <c r="AY27" s="18" t="n">
        <v>2.46</v>
      </c>
      <c r="AZ27" s="18" t="n">
        <v>2</v>
      </c>
      <c r="BA27" s="23" t="n">
        <f aca="false">ROUND(AY27*AZ27,2)</f>
        <v>4.92</v>
      </c>
      <c r="BC27" s="17" t="s">
        <v>145</v>
      </c>
      <c r="BD27" s="18"/>
      <c r="BE27" s="18"/>
      <c r="BF27" s="18"/>
      <c r="BG27" s="22" t="n">
        <v>36.6</v>
      </c>
    </row>
    <row r="28" customFormat="false" ht="12.8" hidden="false" customHeight="false" outlineLevel="0" collapsed="false">
      <c r="A28" s="6" t="s">
        <v>11</v>
      </c>
      <c r="B28" s="7" t="s">
        <v>146</v>
      </c>
      <c r="C28" s="7"/>
      <c r="D28" s="7"/>
      <c r="E28" s="8"/>
      <c r="M28" s="20" t="s">
        <v>147</v>
      </c>
      <c r="N28" s="18"/>
      <c r="O28" s="18" t="n">
        <f aca="false">190-O33</f>
        <v>152.3</v>
      </c>
      <c r="P28" s="18" t="n">
        <v>0.5</v>
      </c>
      <c r="Q28" s="22" t="n">
        <f aca="false">ROUND(O28*P28,2)</f>
        <v>76.15</v>
      </c>
      <c r="S28" s="20"/>
      <c r="T28" s="18"/>
      <c r="U28" s="18" t="s">
        <v>23</v>
      </c>
      <c r="V28" s="18"/>
      <c r="W28" s="22" t="s">
        <v>24</v>
      </c>
      <c r="AE28" s="20"/>
      <c r="AF28" s="18"/>
      <c r="AG28" s="18"/>
      <c r="AH28" s="18"/>
      <c r="AI28" s="21"/>
      <c r="AK28" s="20"/>
      <c r="AL28" s="18"/>
      <c r="AM28" s="18"/>
      <c r="AN28" s="18"/>
      <c r="AO28" s="21" t="s">
        <v>23</v>
      </c>
      <c r="AQ28" s="17" t="s">
        <v>61</v>
      </c>
      <c r="AR28" s="18"/>
      <c r="AS28" s="18"/>
      <c r="AT28" s="18"/>
      <c r="AU28" s="19" t="n">
        <v>4</v>
      </c>
      <c r="AW28" s="31" t="s">
        <v>148</v>
      </c>
      <c r="AX28" s="24"/>
      <c r="AY28" s="18" t="n">
        <f aca="false">29*3</f>
        <v>87</v>
      </c>
      <c r="AZ28" s="18" t="n">
        <v>1</v>
      </c>
      <c r="BA28" s="23" t="n">
        <f aca="false">ROUND(AY28*AZ28,2)</f>
        <v>87</v>
      </c>
      <c r="BC28" s="17" t="s">
        <v>149</v>
      </c>
      <c r="BD28" s="24"/>
      <c r="BE28" s="18"/>
      <c r="BF28" s="18"/>
      <c r="BG28" s="22" t="n">
        <v>49.3</v>
      </c>
    </row>
    <row r="29" customFormat="false" ht="12.8" hidden="false" customHeight="false" outlineLevel="0" collapsed="false">
      <c r="A29" s="20"/>
      <c r="B29" s="18"/>
      <c r="C29" s="18"/>
      <c r="D29" s="18"/>
      <c r="E29" s="21"/>
      <c r="M29" s="20" t="s">
        <v>147</v>
      </c>
      <c r="N29" s="18"/>
      <c r="O29" s="18" t="n">
        <v>5.8</v>
      </c>
      <c r="P29" s="18" t="n">
        <v>1.6</v>
      </c>
      <c r="Q29" s="22" t="n">
        <f aca="false">ROUND(O29*P29,2)</f>
        <v>9.28</v>
      </c>
      <c r="S29" s="20"/>
      <c r="T29" s="24"/>
      <c r="U29" s="18" t="n">
        <v>3</v>
      </c>
      <c r="V29" s="18" t="n">
        <v>3</v>
      </c>
      <c r="W29" s="22" t="n">
        <f aca="false">ROUND(U29*V29,2)</f>
        <v>9</v>
      </c>
      <c r="Y29" s="0" t="s">
        <v>150</v>
      </c>
      <c r="AE29" s="20"/>
      <c r="AF29" s="18"/>
      <c r="AG29" s="18"/>
      <c r="AH29" s="18"/>
      <c r="AI29" s="21" t="n">
        <f aca="false">SUM(AI20:AI28)</f>
        <v>914.61</v>
      </c>
      <c r="AK29" s="20" t="s">
        <v>151</v>
      </c>
      <c r="AL29" s="18"/>
      <c r="AM29" s="18" t="n">
        <v>20.1</v>
      </c>
      <c r="AN29" s="18" t="n">
        <v>1.1</v>
      </c>
      <c r="AO29" s="21" t="n">
        <f aca="false">QUANTITATIVO!AM29*QUANTITATIVO!AN29</f>
        <v>22.11</v>
      </c>
      <c r="AQ29" s="17" t="s">
        <v>64</v>
      </c>
      <c r="AR29" s="18"/>
      <c r="AS29" s="18"/>
      <c r="AT29" s="18"/>
      <c r="AU29" s="19" t="n">
        <v>4</v>
      </c>
      <c r="AW29" s="31" t="s">
        <v>152</v>
      </c>
      <c r="AX29" s="24"/>
      <c r="AY29" s="18" t="n">
        <v>52.26</v>
      </c>
      <c r="AZ29" s="18" t="n">
        <v>1</v>
      </c>
      <c r="BA29" s="23" t="n">
        <f aca="false">ROUND(AY29*AZ29,2)</f>
        <v>52.26</v>
      </c>
      <c r="BC29" s="17" t="s">
        <v>153</v>
      </c>
      <c r="BD29" s="18"/>
      <c r="BE29" s="18"/>
      <c r="BF29" s="18"/>
      <c r="BG29" s="22" t="n">
        <v>36.6</v>
      </c>
    </row>
    <row r="30" customFormat="false" ht="12.8" hidden="false" customHeight="false" outlineLevel="0" collapsed="false">
      <c r="A30" s="20"/>
      <c r="B30" s="18"/>
      <c r="C30" s="18"/>
      <c r="D30" s="18"/>
      <c r="E30" s="21" t="s">
        <v>23</v>
      </c>
      <c r="H30" s="44"/>
      <c r="M30" s="27"/>
      <c r="N30" s="28"/>
      <c r="O30" s="28"/>
      <c r="P30" s="28"/>
      <c r="Q30" s="43" t="n">
        <f aca="false">SUM(Q28:Q29)</f>
        <v>85.43</v>
      </c>
      <c r="S30" s="20"/>
      <c r="T30" s="24"/>
      <c r="U30" s="18" t="n">
        <v>1.8</v>
      </c>
      <c r="V30" s="18" t="n">
        <v>2.7</v>
      </c>
      <c r="W30" s="22" t="n">
        <f aca="false">ROUND(U30*V30,2)</f>
        <v>4.86</v>
      </c>
      <c r="Y30" s="0" t="s">
        <v>154</v>
      </c>
      <c r="Z30" s="0" t="n">
        <v>1.6</v>
      </c>
      <c r="AA30" s="0" t="n">
        <v>2</v>
      </c>
      <c r="AB30" s="0" t="n">
        <v>12</v>
      </c>
      <c r="AC30" s="22" t="n">
        <f aca="false">ROUND(AA30*AB30*Z30,2)</f>
        <v>38.4</v>
      </c>
      <c r="AE30" s="27"/>
      <c r="AF30" s="28"/>
      <c r="AG30" s="28"/>
      <c r="AH30" s="28"/>
      <c r="AI30" s="29"/>
      <c r="AK30" s="20" t="s">
        <v>155</v>
      </c>
      <c r="AL30" s="18"/>
      <c r="AM30" s="18"/>
      <c r="AN30" s="18"/>
      <c r="AO30" s="21" t="n">
        <v>5</v>
      </c>
      <c r="AQ30" s="17"/>
      <c r="AR30" s="18"/>
      <c r="AS30" s="18"/>
      <c r="AT30" s="18"/>
      <c r="AU30" s="19"/>
      <c r="AW30" s="31" t="s">
        <v>156</v>
      </c>
      <c r="AX30" s="24"/>
      <c r="AY30" s="18" t="n">
        <f aca="false">21.9*3</f>
        <v>65.7</v>
      </c>
      <c r="AZ30" s="18" t="n">
        <v>1</v>
      </c>
      <c r="BA30" s="23" t="n">
        <f aca="false">ROUND(AY30*AZ30,2)</f>
        <v>65.7</v>
      </c>
      <c r="BC30" s="17" t="s">
        <v>157</v>
      </c>
      <c r="BD30" s="18"/>
      <c r="BE30" s="18"/>
      <c r="BF30" s="18"/>
      <c r="BG30" s="22" t="n">
        <v>16.8</v>
      </c>
    </row>
    <row r="31" customFormat="false" ht="12.8" hidden="false" customHeight="false" outlineLevel="0" collapsed="false">
      <c r="A31" s="20" t="s">
        <v>158</v>
      </c>
      <c r="B31" s="18" t="n">
        <f aca="false">3.7+0.8+2</f>
        <v>6.5</v>
      </c>
      <c r="C31" s="18" t="n">
        <v>1</v>
      </c>
      <c r="D31" s="18"/>
      <c r="E31" s="21" t="n">
        <f aca="false">B31*C31</f>
        <v>6.5</v>
      </c>
      <c r="M31" s="6"/>
      <c r="N31" s="15" t="s">
        <v>159</v>
      </c>
      <c r="O31" s="7"/>
      <c r="P31" s="7"/>
      <c r="Q31" s="8"/>
      <c r="S31" s="20"/>
      <c r="T31" s="24"/>
      <c r="U31" s="18"/>
      <c r="V31" s="18"/>
      <c r="W31" s="22"/>
      <c r="Y31" s="0" t="s">
        <v>160</v>
      </c>
      <c r="Z31" s="0" t="n">
        <v>1.7</v>
      </c>
      <c r="AA31" s="0" t="n">
        <v>2</v>
      </c>
      <c r="AB31" s="0" t="n">
        <v>4</v>
      </c>
      <c r="AC31" s="22" t="n">
        <f aca="false">ROUND(AA31*AB31*Z31,2)</f>
        <v>13.6</v>
      </c>
      <c r="AK31" s="20"/>
      <c r="AL31" s="18"/>
      <c r="AM31" s="18"/>
      <c r="AN31" s="18"/>
      <c r="AO31" s="21" t="n">
        <f aca="false">SUM(QUANTITATIVO!AO29:AO30)</f>
        <v>27.11</v>
      </c>
      <c r="AQ31" s="20"/>
      <c r="AR31" s="18"/>
      <c r="AS31" s="18"/>
      <c r="AT31" s="18"/>
      <c r="AU31" s="32" t="n">
        <f aca="false">SUM(AU24:AU30)</f>
        <v>24</v>
      </c>
      <c r="AW31" s="31" t="s">
        <v>161</v>
      </c>
      <c r="AX31" s="24"/>
      <c r="AY31" s="18" t="n">
        <v>29.79</v>
      </c>
      <c r="AZ31" s="18" t="n">
        <v>1</v>
      </c>
      <c r="BA31" s="23" t="n">
        <f aca="false">ROUND(AY31*AZ31,2)</f>
        <v>29.79</v>
      </c>
      <c r="BC31" s="17" t="s">
        <v>162</v>
      </c>
      <c r="BD31" s="18"/>
      <c r="BE31" s="18"/>
      <c r="BF31" s="18"/>
      <c r="BG31" s="22" t="n">
        <v>20.2</v>
      </c>
    </row>
    <row r="32" customFormat="false" ht="12.8" hidden="false" customHeight="false" outlineLevel="0" collapsed="false">
      <c r="A32" s="20"/>
      <c r="B32" s="18"/>
      <c r="C32" s="18"/>
      <c r="D32" s="18"/>
      <c r="E32" s="21"/>
      <c r="M32" s="20"/>
      <c r="N32" s="18"/>
      <c r="O32" s="18"/>
      <c r="P32" s="18"/>
      <c r="Q32" s="21"/>
      <c r="S32" s="20"/>
      <c r="T32" s="24"/>
      <c r="U32" s="18"/>
      <c r="V32" s="18"/>
      <c r="W32" s="22"/>
      <c r="Y32" s="0" t="s">
        <v>163</v>
      </c>
      <c r="Z32" s="0" t="n">
        <v>5.1</v>
      </c>
      <c r="AA32" s="0" t="n">
        <v>2</v>
      </c>
      <c r="AB32" s="0" t="n">
        <v>2</v>
      </c>
      <c r="AC32" s="22" t="n">
        <f aca="false">ROUND(AA32*AB32*Z32,2)</f>
        <v>20.4</v>
      </c>
      <c r="AE32" s="0" t="s">
        <v>164</v>
      </c>
      <c r="AI32" s="1" t="n">
        <v>39.6</v>
      </c>
      <c r="AK32" s="27"/>
      <c r="AL32" s="28"/>
      <c r="AM32" s="28"/>
      <c r="AN32" s="28"/>
      <c r="AO32" s="29"/>
      <c r="AQ32" s="27"/>
      <c r="AR32" s="28"/>
      <c r="AS32" s="28"/>
      <c r="AT32" s="28"/>
      <c r="AU32" s="36"/>
      <c r="AW32" s="31" t="s">
        <v>165</v>
      </c>
      <c r="AX32" s="24"/>
      <c r="AY32" s="18" t="n">
        <f aca="false">16.4*3</f>
        <v>49.2</v>
      </c>
      <c r="AZ32" s="18" t="n">
        <v>1</v>
      </c>
      <c r="BA32" s="23" t="n">
        <f aca="false">ROUND(AY32*AZ32,2)</f>
        <v>49.2</v>
      </c>
      <c r="BC32" s="17" t="s">
        <v>166</v>
      </c>
      <c r="BD32" s="18"/>
      <c r="BE32" s="18"/>
      <c r="BF32" s="18"/>
      <c r="BG32" s="22" t="n">
        <v>1.2</v>
      </c>
    </row>
    <row r="33" customFormat="false" ht="12.8" hidden="false" customHeight="false" outlineLevel="0" collapsed="false">
      <c r="A33" s="20"/>
      <c r="B33" s="18"/>
      <c r="C33" s="18"/>
      <c r="D33" s="18"/>
      <c r="E33" s="21" t="n">
        <f aca="false">SUM(E31:E32)</f>
        <v>6.5</v>
      </c>
      <c r="M33" s="20" t="s">
        <v>147</v>
      </c>
      <c r="N33" s="18" t="s">
        <v>167</v>
      </c>
      <c r="O33" s="18" t="n">
        <f aca="false">7.7+11.7+8.3+10</f>
        <v>37.7</v>
      </c>
      <c r="P33" s="18" t="n">
        <v>3</v>
      </c>
      <c r="Q33" s="22" t="n">
        <f aca="false">ROUND(O33*P33,2)</f>
        <v>113.1</v>
      </c>
      <c r="S33" s="20"/>
      <c r="T33" s="18"/>
      <c r="U33" s="18"/>
      <c r="V33" s="18"/>
      <c r="W33" s="33" t="n">
        <f aca="false">SUM(W29:W31)*W32</f>
        <v>0</v>
      </c>
      <c r="Y33" s="20" t="s">
        <v>105</v>
      </c>
      <c r="Z33" s="18" t="n">
        <v>0.8</v>
      </c>
      <c r="AA33" s="18" t="n">
        <v>2</v>
      </c>
      <c r="AB33" s="18" t="n">
        <v>8</v>
      </c>
      <c r="AC33" s="22" t="n">
        <f aca="false">-ROUND(AA33*AB33*Z33,2)</f>
        <v>-12.8</v>
      </c>
      <c r="AI33" s="1" t="n">
        <v>18.3</v>
      </c>
      <c r="AK33" s="11"/>
      <c r="AL33" s="12" t="s">
        <v>168</v>
      </c>
      <c r="AM33" s="12"/>
      <c r="AN33" s="12"/>
      <c r="AO33" s="13"/>
      <c r="AQ33" s="9" t="s">
        <v>169</v>
      </c>
      <c r="AR33" s="7"/>
      <c r="AS33" s="7"/>
      <c r="AT33" s="7"/>
      <c r="AU33" s="10"/>
      <c r="AW33" s="31" t="s">
        <v>170</v>
      </c>
      <c r="AX33" s="24"/>
      <c r="AY33" s="18" t="n">
        <v>13.57</v>
      </c>
      <c r="AZ33" s="18" t="n">
        <v>1</v>
      </c>
      <c r="BA33" s="23" t="n">
        <f aca="false">ROUND(AY33*AZ33,2)</f>
        <v>13.57</v>
      </c>
      <c r="BC33" s="17" t="s">
        <v>166</v>
      </c>
      <c r="BD33" s="18"/>
      <c r="BE33" s="18"/>
      <c r="BF33" s="18"/>
      <c r="BG33" s="22" t="n">
        <v>6</v>
      </c>
    </row>
    <row r="34" customFormat="false" ht="12.8" hidden="false" customHeight="false" outlineLevel="0" collapsed="false">
      <c r="A34" s="27"/>
      <c r="B34" s="28"/>
      <c r="C34" s="28"/>
      <c r="D34" s="28"/>
      <c r="E34" s="29"/>
      <c r="M34" s="20"/>
      <c r="N34" s="18"/>
      <c r="O34" s="18"/>
      <c r="P34" s="18"/>
      <c r="Q34" s="22"/>
      <c r="S34" s="27"/>
      <c r="T34" s="28"/>
      <c r="U34" s="28"/>
      <c r="V34" s="28"/>
      <c r="W34" s="36"/>
      <c r="Y34" s="20" t="s">
        <v>105</v>
      </c>
      <c r="Z34" s="18" t="n">
        <v>0.9</v>
      </c>
      <c r="AA34" s="18" t="n">
        <v>2</v>
      </c>
      <c r="AB34" s="18" t="n">
        <v>2</v>
      </c>
      <c r="AC34" s="22" t="n">
        <f aca="false">-ROUND(AA34*AB34*Z34,2)</f>
        <v>-3.6</v>
      </c>
      <c r="AK34" s="20"/>
      <c r="AL34" s="18"/>
      <c r="AM34" s="18"/>
      <c r="AN34" s="18"/>
      <c r="AO34" s="21" t="s">
        <v>23</v>
      </c>
      <c r="AQ34" s="20"/>
      <c r="AR34" s="18"/>
      <c r="AS34" s="18"/>
      <c r="AT34" s="18"/>
      <c r="AU34" s="22"/>
      <c r="AW34" s="31"/>
      <c r="AX34" s="18"/>
      <c r="AY34" s="18"/>
      <c r="AZ34" s="18"/>
      <c r="BA34" s="23"/>
      <c r="BC34" s="17"/>
      <c r="BD34" s="18"/>
      <c r="BE34" s="18"/>
      <c r="BF34" s="18"/>
      <c r="BG34" s="22"/>
    </row>
    <row r="35" customFormat="false" ht="12.8" hidden="false" customHeight="false" outlineLevel="0" collapsed="false">
      <c r="A35" s="6" t="s">
        <v>11</v>
      </c>
      <c r="B35" s="7" t="s">
        <v>171</v>
      </c>
      <c r="C35" s="7"/>
      <c r="D35" s="7"/>
      <c r="E35" s="8"/>
      <c r="S35" s="6" t="s">
        <v>172</v>
      </c>
      <c r="T35" s="7"/>
      <c r="U35" s="7"/>
      <c r="V35" s="7"/>
      <c r="W35" s="10"/>
      <c r="AC35" s="0" t="n">
        <f aca="false">SUM(AC30:AC34)</f>
        <v>56</v>
      </c>
      <c r="AI35" s="1" t="n">
        <f aca="false">SUM(AI32:AI34)*1.1</f>
        <v>63.69</v>
      </c>
      <c r="AK35" s="20" t="s">
        <v>173</v>
      </c>
      <c r="AL35" s="18"/>
      <c r="AM35" s="18"/>
      <c r="AN35" s="18"/>
      <c r="AO35" s="21" t="n">
        <v>78.64</v>
      </c>
      <c r="AQ35" s="17" t="s">
        <v>38</v>
      </c>
      <c r="AR35" s="18"/>
      <c r="AS35" s="18"/>
      <c r="AT35" s="18"/>
      <c r="AU35" s="19" t="n">
        <v>4</v>
      </c>
      <c r="AW35" s="31" t="s">
        <v>174</v>
      </c>
      <c r="AX35" s="18"/>
      <c r="AY35" s="18" t="n">
        <f aca="false">100.8*10.4</f>
        <v>1048.32</v>
      </c>
      <c r="AZ35" s="18" t="n">
        <v>1</v>
      </c>
      <c r="BA35" s="23" t="n">
        <f aca="false">ROUND(AY35*AZ35,2)</f>
        <v>1048.32</v>
      </c>
      <c r="BC35" s="17" t="s">
        <v>175</v>
      </c>
      <c r="BD35" s="18"/>
      <c r="BE35" s="18"/>
      <c r="BF35" s="18"/>
      <c r="BG35" s="22" t="n">
        <f aca="false">(0.3+0.3)*13</f>
        <v>7.8</v>
      </c>
    </row>
    <row r="36" customFormat="false" ht="12.8" hidden="false" customHeight="false" outlineLevel="0" collapsed="false">
      <c r="A36" s="20"/>
      <c r="B36" s="18"/>
      <c r="C36" s="18"/>
      <c r="D36" s="18"/>
      <c r="E36" s="21"/>
      <c r="S36" s="20"/>
      <c r="T36" s="18"/>
      <c r="U36" s="18"/>
      <c r="V36" s="18"/>
      <c r="W36" s="22"/>
      <c r="AK36" s="20" t="s">
        <v>176</v>
      </c>
      <c r="AL36" s="18"/>
      <c r="AM36" s="18"/>
      <c r="AN36" s="18"/>
      <c r="AO36" s="21" t="n">
        <v>64.5</v>
      </c>
      <c r="AQ36" s="17" t="s">
        <v>43</v>
      </c>
      <c r="AR36" s="18"/>
      <c r="AS36" s="18"/>
      <c r="AT36" s="18"/>
      <c r="AU36" s="19" t="n">
        <v>4</v>
      </c>
      <c r="AW36" s="31"/>
      <c r="AX36" s="18"/>
      <c r="AY36" s="18"/>
      <c r="AZ36" s="18"/>
      <c r="BA36" s="23"/>
      <c r="BC36" s="17"/>
      <c r="BD36" s="18"/>
      <c r="BE36" s="18"/>
      <c r="BF36" s="18"/>
      <c r="BG36" s="19"/>
    </row>
    <row r="37" customFormat="false" ht="12.8" hidden="false" customHeight="false" outlineLevel="0" collapsed="false">
      <c r="A37" s="20"/>
      <c r="B37" s="18"/>
      <c r="C37" s="18"/>
      <c r="D37" s="18"/>
      <c r="E37" s="21" t="s">
        <v>23</v>
      </c>
      <c r="S37" s="20"/>
      <c r="T37" s="18"/>
      <c r="U37" s="18" t="s">
        <v>23</v>
      </c>
      <c r="V37" s="18" t="s">
        <v>24</v>
      </c>
      <c r="W37" s="22" t="s">
        <v>177</v>
      </c>
      <c r="AK37" s="20"/>
      <c r="AL37" s="18"/>
      <c r="AM37" s="18"/>
      <c r="AN37" s="18"/>
      <c r="AO37" s="21"/>
      <c r="AQ37" s="17" t="s">
        <v>48</v>
      </c>
      <c r="AR37" s="18"/>
      <c r="AS37" s="18"/>
      <c r="AT37" s="18"/>
      <c r="AU37" s="35" t="n">
        <v>4</v>
      </c>
      <c r="AW37" s="31"/>
      <c r="AX37" s="18"/>
      <c r="AY37" s="18"/>
      <c r="AZ37" s="45" t="n">
        <f aca="false">SUM(BA7:BA35)</f>
        <v>5204.15</v>
      </c>
      <c r="BA37" s="23"/>
      <c r="BC37" s="20"/>
      <c r="BD37" s="18"/>
      <c r="BE37" s="18"/>
      <c r="BF37" s="18"/>
      <c r="BG37" s="32" t="n">
        <f aca="false">SUM(BG20:BG36)</f>
        <v>291.8</v>
      </c>
    </row>
    <row r="38" customFormat="false" ht="12.8" hidden="false" customHeight="false" outlineLevel="0" collapsed="false">
      <c r="A38" s="20" t="s">
        <v>108</v>
      </c>
      <c r="B38" s="18"/>
      <c r="C38" s="18"/>
      <c r="D38" s="18"/>
      <c r="E38" s="21" t="n">
        <v>24</v>
      </c>
      <c r="S38" s="20" t="s">
        <v>28</v>
      </c>
      <c r="T38" s="18" t="s">
        <v>178</v>
      </c>
      <c r="U38" s="18" t="n">
        <f aca="false">1.5*1.1</f>
        <v>1.65</v>
      </c>
      <c r="V38" s="18" t="n">
        <v>2</v>
      </c>
      <c r="W38" s="33" t="n">
        <f aca="false">ROUND(U38*V38,2)</f>
        <v>3.3</v>
      </c>
      <c r="Y38" s="6"/>
      <c r="Z38" s="15" t="s">
        <v>179</v>
      </c>
      <c r="AA38" s="7"/>
      <c r="AB38" s="7"/>
      <c r="AC38" s="10"/>
      <c r="AK38" s="20"/>
      <c r="AL38" s="18"/>
      <c r="AM38" s="18"/>
      <c r="AN38" s="18"/>
      <c r="AO38" s="26" t="n">
        <f aca="false">SUM(QUANTITATIVO!AO35:AO37)</f>
        <v>143.14</v>
      </c>
      <c r="AQ38" s="17" t="s">
        <v>53</v>
      </c>
      <c r="AR38" s="18"/>
      <c r="AS38" s="18"/>
      <c r="AT38" s="18"/>
      <c r="AU38" s="19" t="n">
        <v>4</v>
      </c>
      <c r="AW38" s="31"/>
      <c r="AX38" s="18"/>
      <c r="AY38" s="18"/>
      <c r="AZ38" s="18"/>
      <c r="BA38" s="23"/>
      <c r="BC38" s="27"/>
      <c r="BD38" s="28"/>
      <c r="BE38" s="28"/>
      <c r="BF38" s="28"/>
      <c r="BG38" s="36"/>
    </row>
    <row r="39" customFormat="false" ht="12.8" hidden="false" customHeight="false" outlineLevel="0" collapsed="false">
      <c r="A39" s="20" t="s">
        <v>116</v>
      </c>
      <c r="B39" s="18"/>
      <c r="C39" s="18"/>
      <c r="D39" s="18"/>
      <c r="E39" s="21" t="n">
        <v>90</v>
      </c>
      <c r="Y39" s="20"/>
      <c r="Z39" s="18"/>
      <c r="AA39" s="18"/>
      <c r="AB39" s="18"/>
      <c r="AC39" s="22"/>
      <c r="AK39" s="27"/>
      <c r="AL39" s="28"/>
      <c r="AM39" s="28"/>
      <c r="AN39" s="28"/>
      <c r="AO39" s="29"/>
      <c r="AQ39" s="17" t="s">
        <v>61</v>
      </c>
      <c r="AR39" s="18"/>
      <c r="AS39" s="18"/>
      <c r="AT39" s="18"/>
      <c r="AU39" s="19" t="n">
        <v>4</v>
      </c>
      <c r="AW39" s="31" t="s">
        <v>180</v>
      </c>
      <c r="AX39" s="18"/>
      <c r="AY39" s="18" t="n">
        <f aca="false">0.8*2.1</f>
        <v>1.68</v>
      </c>
      <c r="AZ39" s="18" t="n">
        <v>36</v>
      </c>
      <c r="BA39" s="22" t="n">
        <f aca="false">-ROUND(AY39*AZ39,2)</f>
        <v>-60.48</v>
      </c>
      <c r="BC39" s="17"/>
      <c r="BD39" s="18"/>
      <c r="BE39" s="18"/>
      <c r="BF39" s="18"/>
      <c r="BG39" s="19"/>
    </row>
    <row r="40" customFormat="false" ht="12.8" hidden="false" customHeight="false" outlineLevel="0" collapsed="false">
      <c r="A40" s="20" t="s">
        <v>121</v>
      </c>
      <c r="B40" s="18"/>
      <c r="C40" s="18"/>
      <c r="D40" s="18"/>
      <c r="E40" s="21" t="n">
        <v>75</v>
      </c>
      <c r="S40" s="6" t="s">
        <v>181</v>
      </c>
      <c r="T40" s="7"/>
      <c r="U40" s="7"/>
      <c r="V40" s="7"/>
      <c r="W40" s="10"/>
      <c r="Y40" s="20"/>
      <c r="Z40" s="18"/>
      <c r="AA40" s="18"/>
      <c r="AB40" s="18"/>
      <c r="AC40" s="22"/>
      <c r="AK40" s="11"/>
      <c r="AL40" s="12" t="s">
        <v>182</v>
      </c>
      <c r="AM40" s="12"/>
      <c r="AN40" s="12"/>
      <c r="AO40" s="13"/>
      <c r="AQ40" s="17" t="s">
        <v>64</v>
      </c>
      <c r="AR40" s="18"/>
      <c r="AS40" s="18"/>
      <c r="AT40" s="18"/>
      <c r="AU40" s="19" t="n">
        <v>4</v>
      </c>
      <c r="AW40" s="31" t="s">
        <v>183</v>
      </c>
      <c r="AX40" s="18"/>
      <c r="AY40" s="18" t="n">
        <f aca="false">4.2*2.1</f>
        <v>8.82</v>
      </c>
      <c r="AZ40" s="18" t="n">
        <v>1</v>
      </c>
      <c r="BA40" s="22" t="n">
        <f aca="false">-ROUND(AY40*AZ40,2)</f>
        <v>-8.82</v>
      </c>
      <c r="BC40" s="17"/>
      <c r="BD40" s="18"/>
      <c r="BE40" s="18"/>
      <c r="BF40" s="18"/>
      <c r="BG40" s="19"/>
    </row>
    <row r="41" customFormat="false" ht="12.8" hidden="false" customHeight="false" outlineLevel="0" collapsed="false">
      <c r="A41" s="20" t="s">
        <v>127</v>
      </c>
      <c r="B41" s="18"/>
      <c r="C41" s="18"/>
      <c r="D41" s="18"/>
      <c r="E41" s="21" t="n">
        <f aca="false">35+47+29</f>
        <v>111</v>
      </c>
      <c r="S41" s="20"/>
      <c r="T41" s="18"/>
      <c r="U41" s="18"/>
      <c r="V41" s="18"/>
      <c r="W41" s="22"/>
      <c r="Y41" s="17" t="s">
        <v>184</v>
      </c>
      <c r="Z41" s="18"/>
      <c r="AA41" s="18"/>
      <c r="AB41" s="18"/>
      <c r="AC41" s="22" t="n">
        <f aca="false">ROUND(AA41*AB41,2)</f>
        <v>0</v>
      </c>
      <c r="AK41" s="20"/>
      <c r="AL41" s="18"/>
      <c r="AM41" s="18"/>
      <c r="AN41" s="18"/>
      <c r="AO41" s="21" t="s">
        <v>23</v>
      </c>
      <c r="AQ41" s="17"/>
      <c r="AR41" s="18"/>
      <c r="AS41" s="18"/>
      <c r="AT41" s="18"/>
      <c r="AU41" s="19"/>
      <c r="AW41" s="31" t="s">
        <v>185</v>
      </c>
      <c r="AX41" s="18"/>
      <c r="AY41" s="18" t="n">
        <f aca="false">0.7*2.1</f>
        <v>1.47</v>
      </c>
      <c r="AZ41" s="18" t="n">
        <v>1</v>
      </c>
      <c r="BA41" s="22" t="n">
        <f aca="false">-ROUND(AY41*AZ41,2)</f>
        <v>-1.47</v>
      </c>
      <c r="BC41" s="20"/>
      <c r="BD41" s="18"/>
      <c r="BE41" s="18"/>
      <c r="BF41" s="18"/>
      <c r="BG41" s="32"/>
    </row>
    <row r="42" customFormat="false" ht="12.8" hidden="false" customHeight="false" outlineLevel="0" collapsed="false">
      <c r="A42" s="20" t="s">
        <v>132</v>
      </c>
      <c r="B42" s="18"/>
      <c r="C42" s="18"/>
      <c r="D42" s="18"/>
      <c r="E42" s="42" t="n">
        <v>204.87</v>
      </c>
      <c r="S42" s="20"/>
      <c r="T42" s="18"/>
      <c r="U42" s="18" t="s">
        <v>23</v>
      </c>
      <c r="V42" s="18" t="s">
        <v>24</v>
      </c>
      <c r="W42" s="22" t="s">
        <v>177</v>
      </c>
      <c r="Y42" s="17" t="s">
        <v>186</v>
      </c>
      <c r="Z42" s="18"/>
      <c r="AA42" s="18"/>
      <c r="AB42" s="18"/>
      <c r="AC42" s="22" t="n">
        <f aca="false">ROUND(AA42*AB42,2)</f>
        <v>0</v>
      </c>
      <c r="AK42" s="20"/>
      <c r="AL42" s="18"/>
      <c r="AM42" s="18"/>
      <c r="AN42" s="18"/>
      <c r="AO42" s="21"/>
      <c r="AQ42" s="20"/>
      <c r="AR42" s="18"/>
      <c r="AS42" s="18"/>
      <c r="AT42" s="18"/>
      <c r="AU42" s="32" t="n">
        <f aca="false">SUM(AU35:AU41)</f>
        <v>24</v>
      </c>
      <c r="AW42" s="31" t="s">
        <v>187</v>
      </c>
      <c r="AX42" s="18"/>
      <c r="AY42" s="18" t="n">
        <f aca="false">0.9*2.1</f>
        <v>1.89</v>
      </c>
      <c r="AZ42" s="18" t="n">
        <v>4</v>
      </c>
      <c r="BA42" s="22" t="n">
        <f aca="false">-ROUND(AY42*AZ42,2)</f>
        <v>-7.56</v>
      </c>
      <c r="BC42" s="27"/>
      <c r="BD42" s="28"/>
      <c r="BE42" s="28"/>
      <c r="BF42" s="28"/>
      <c r="BG42" s="36"/>
    </row>
    <row r="43" customFormat="false" ht="12.8" hidden="false" customHeight="false" outlineLevel="0" collapsed="false">
      <c r="A43" s="20" t="s">
        <v>135</v>
      </c>
      <c r="B43" s="18"/>
      <c r="C43" s="18"/>
      <c r="D43" s="18"/>
      <c r="E43" s="21" t="n">
        <v>204.87</v>
      </c>
      <c r="S43" s="20" t="s">
        <v>28</v>
      </c>
      <c r="T43" s="18" t="n">
        <v>2.85</v>
      </c>
      <c r="U43" s="18" t="n">
        <v>2.7</v>
      </c>
      <c r="V43" s="18" t="n">
        <v>1</v>
      </c>
      <c r="W43" s="33" t="n">
        <f aca="false">ROUND(T43*U43,2)</f>
        <v>7.7</v>
      </c>
      <c r="Y43" s="17" t="s">
        <v>188</v>
      </c>
      <c r="Z43" s="18"/>
      <c r="AA43" s="18"/>
      <c r="AB43" s="18"/>
      <c r="AC43" s="22" t="n">
        <f aca="false">ROUND(AA43*AB43,2)</f>
        <v>0</v>
      </c>
      <c r="AK43" s="20" t="s">
        <v>173</v>
      </c>
      <c r="AL43" s="18"/>
      <c r="AM43" s="18"/>
      <c r="AN43" s="18"/>
      <c r="AO43" s="21" t="n">
        <v>114.19</v>
      </c>
      <c r="AQ43" s="27"/>
      <c r="AR43" s="28"/>
      <c r="AS43" s="28"/>
      <c r="AT43" s="28"/>
      <c r="AU43" s="36"/>
      <c r="AW43" s="31" t="s">
        <v>189</v>
      </c>
      <c r="AX43" s="18"/>
      <c r="AY43" s="18" t="n">
        <f aca="false">0.6*2.1</f>
        <v>1.26</v>
      </c>
      <c r="AZ43" s="18" t="n">
        <v>2</v>
      </c>
      <c r="BA43" s="22" t="n">
        <f aca="false">-ROUND(AY43*AZ43,2)</f>
        <v>-2.52</v>
      </c>
      <c r="BC43" s="9"/>
      <c r="BD43" s="7"/>
      <c r="BE43" s="7"/>
      <c r="BF43" s="7"/>
      <c r="BG43" s="10"/>
    </row>
    <row r="44" customFormat="false" ht="12.8" hidden="false" customHeight="false" outlineLevel="0" collapsed="false">
      <c r="A44" s="20" t="s">
        <v>140</v>
      </c>
      <c r="B44" s="18"/>
      <c r="C44" s="18"/>
      <c r="D44" s="18"/>
      <c r="E44" s="21" t="n">
        <v>204.87</v>
      </c>
      <c r="S44" s="20" t="s">
        <v>28</v>
      </c>
      <c r="T44" s="18" t="n">
        <v>1.8</v>
      </c>
      <c r="U44" s="18" t="n">
        <v>2.7</v>
      </c>
      <c r="V44" s="18" t="n">
        <v>1</v>
      </c>
      <c r="W44" s="33" t="n">
        <f aca="false">ROUND(T44*U44,2)</f>
        <v>4.86</v>
      </c>
      <c r="Y44" s="20"/>
      <c r="Z44" s="18"/>
      <c r="AA44" s="18"/>
      <c r="AB44" s="18"/>
      <c r="AC44" s="22"/>
      <c r="AK44" s="20" t="s">
        <v>190</v>
      </c>
      <c r="AL44" s="18"/>
      <c r="AM44" s="18"/>
      <c r="AN44" s="18"/>
      <c r="AO44" s="21" t="n">
        <v>25.9</v>
      </c>
      <c r="AQ44" s="9" t="s">
        <v>191</v>
      </c>
      <c r="AR44" s="7"/>
      <c r="AS44" s="7"/>
      <c r="AT44" s="7"/>
      <c r="AU44" s="10"/>
      <c r="AW44" s="31" t="s">
        <v>192</v>
      </c>
      <c r="AX44" s="18"/>
      <c r="AY44" s="18" t="n">
        <f aca="false">3.5*1.6</f>
        <v>5.6</v>
      </c>
      <c r="AZ44" s="18" t="n">
        <v>43</v>
      </c>
      <c r="BA44" s="22" t="n">
        <f aca="false">-ROUND(AY44*AZ44,2)</f>
        <v>-240.8</v>
      </c>
      <c r="BC44" s="20"/>
      <c r="BD44" s="18"/>
      <c r="BE44" s="18"/>
      <c r="BF44" s="18"/>
      <c r="BG44" s="22"/>
    </row>
    <row r="45" customFormat="false" ht="12.8" hidden="false" customHeight="false" outlineLevel="0" collapsed="false">
      <c r="A45" s="20"/>
      <c r="B45" s="18"/>
      <c r="C45" s="18"/>
      <c r="D45" s="18"/>
      <c r="E45" s="21"/>
      <c r="Y45" s="17"/>
      <c r="Z45" s="18"/>
      <c r="AA45" s="18"/>
      <c r="AB45" s="24" t="s">
        <v>46</v>
      </c>
      <c r="AC45" s="33" t="n">
        <f aca="false">SUM(AC41:AC44)</f>
        <v>0</v>
      </c>
      <c r="AK45" s="20"/>
      <c r="AL45" s="18"/>
      <c r="AM45" s="18"/>
      <c r="AN45" s="18"/>
      <c r="AO45" s="21"/>
      <c r="AQ45" s="20"/>
      <c r="AR45" s="18"/>
      <c r="AS45" s="18"/>
      <c r="AT45" s="18"/>
      <c r="AU45" s="22"/>
      <c r="AW45" s="31" t="s">
        <v>193</v>
      </c>
      <c r="AX45" s="18"/>
      <c r="AY45" s="18" t="n">
        <f aca="false">2.75*1.6</f>
        <v>4.4</v>
      </c>
      <c r="AZ45" s="18" t="n">
        <v>2</v>
      </c>
      <c r="BA45" s="22" t="n">
        <f aca="false">-ROUND(AY45*AZ45,2)</f>
        <v>-8.8</v>
      </c>
      <c r="BC45" s="17"/>
      <c r="BD45" s="18"/>
      <c r="BE45" s="18"/>
      <c r="BF45" s="18"/>
      <c r="BG45" s="19"/>
    </row>
    <row r="46" customFormat="false" ht="12.8" hidden="false" customHeight="false" outlineLevel="0" collapsed="false">
      <c r="A46" s="20"/>
      <c r="B46" s="18"/>
      <c r="C46" s="18"/>
      <c r="D46" s="18"/>
      <c r="E46" s="21"/>
      <c r="Y46" s="20"/>
      <c r="Z46" s="18"/>
      <c r="AA46" s="18"/>
      <c r="AB46" s="18"/>
      <c r="AC46" s="22"/>
      <c r="AK46" s="20"/>
      <c r="AL46" s="18"/>
      <c r="AM46" s="18"/>
      <c r="AN46" s="18"/>
      <c r="AO46" s="26" t="n">
        <f aca="false">SUM(QUANTITATIVO!AO43:AO45)</f>
        <v>140.09</v>
      </c>
      <c r="AQ46" s="20" t="s">
        <v>194</v>
      </c>
      <c r="AR46" s="24" t="s">
        <v>195</v>
      </c>
      <c r="AS46" s="18" t="n">
        <f aca="false">3*1</f>
        <v>3</v>
      </c>
      <c r="AT46" s="18" t="n">
        <v>2</v>
      </c>
      <c r="AU46" s="21" t="n">
        <f aca="false">AT46*AS46</f>
        <v>6</v>
      </c>
      <c r="AW46" s="31" t="s">
        <v>196</v>
      </c>
      <c r="AX46" s="18"/>
      <c r="AY46" s="18" t="n">
        <f aca="false">1.2*1.6</f>
        <v>1.92</v>
      </c>
      <c r="AZ46" s="18" t="n">
        <v>4</v>
      </c>
      <c r="BA46" s="22" t="n">
        <f aca="false">-ROUND(AY46*AZ46,2)</f>
        <v>-7.68</v>
      </c>
      <c r="BC46" s="17"/>
      <c r="BD46" s="18"/>
      <c r="BE46" s="18"/>
      <c r="BF46" s="18"/>
      <c r="BG46" s="19"/>
    </row>
    <row r="47" customFormat="false" ht="12.8" hidden="false" customHeight="false" outlineLevel="0" collapsed="false">
      <c r="A47" s="20"/>
      <c r="B47" s="18"/>
      <c r="C47" s="18"/>
      <c r="D47" s="18"/>
      <c r="E47" s="21" t="n">
        <f aca="false">SUM(E38:E46)</f>
        <v>914.61</v>
      </c>
      <c r="Y47" s="20"/>
      <c r="Z47" s="18"/>
      <c r="AA47" s="18"/>
      <c r="AB47" s="18"/>
      <c r="AC47" s="22"/>
      <c r="AK47" s="27"/>
      <c r="AL47" s="28"/>
      <c r="AM47" s="28"/>
      <c r="AN47" s="28"/>
      <c r="AO47" s="29"/>
      <c r="AQ47" s="17"/>
      <c r="AR47" s="18"/>
      <c r="AS47" s="18"/>
      <c r="AT47" s="18"/>
      <c r="AU47" s="19"/>
      <c r="AW47" s="31" t="s">
        <v>197</v>
      </c>
      <c r="AX47" s="18"/>
      <c r="AY47" s="18" t="n">
        <f aca="false">1.7*0.55</f>
        <v>0.935</v>
      </c>
      <c r="AZ47" s="18" t="n">
        <v>59</v>
      </c>
      <c r="BA47" s="22" t="n">
        <f aca="false">-ROUND(AY47*AZ47,2)</f>
        <v>-55.17</v>
      </c>
      <c r="BC47" s="17"/>
      <c r="BD47" s="18"/>
      <c r="BE47" s="18"/>
      <c r="BF47" s="18"/>
      <c r="BG47" s="35"/>
    </row>
    <row r="48" customFormat="false" ht="12.8" hidden="false" customHeight="false" outlineLevel="0" collapsed="false">
      <c r="A48" s="27"/>
      <c r="B48" s="28"/>
      <c r="C48" s="28"/>
      <c r="D48" s="28"/>
      <c r="E48" s="29"/>
      <c r="Y48" s="20"/>
      <c r="Z48" s="18"/>
      <c r="AA48" s="18"/>
      <c r="AB48" s="18"/>
      <c r="AC48" s="22"/>
      <c r="AK48" s="11"/>
      <c r="AL48" s="12" t="s">
        <v>198</v>
      </c>
      <c r="AM48" s="12"/>
      <c r="AN48" s="12"/>
      <c r="AO48" s="13"/>
      <c r="AQ48" s="17"/>
      <c r="AR48" s="18"/>
      <c r="AS48" s="18"/>
      <c r="AT48" s="18"/>
      <c r="AU48" s="19"/>
      <c r="AW48" s="31" t="s">
        <v>199</v>
      </c>
      <c r="AX48" s="18"/>
      <c r="AY48" s="18" t="n">
        <f aca="false">0.45*0.45</f>
        <v>0.2025</v>
      </c>
      <c r="AZ48" s="18" t="n">
        <v>2</v>
      </c>
      <c r="BA48" s="22" t="n">
        <f aca="false">-ROUND(AY48*AZ48,2)</f>
        <v>-0.41</v>
      </c>
      <c r="BC48" s="17"/>
      <c r="BD48" s="18"/>
      <c r="BE48" s="18"/>
      <c r="BF48" s="18"/>
      <c r="BG48" s="19"/>
    </row>
    <row r="49" customFormat="false" ht="12.8" hidden="false" customHeight="false" outlineLevel="0" collapsed="false">
      <c r="A49" s="9" t="s">
        <v>200</v>
      </c>
      <c r="B49" s="7"/>
      <c r="C49" s="7"/>
      <c r="D49" s="7"/>
      <c r="E49" s="10"/>
      <c r="Y49" s="20"/>
      <c r="Z49" s="18"/>
      <c r="AA49" s="18"/>
      <c r="AB49" s="18"/>
      <c r="AC49" s="22"/>
      <c r="AK49" s="20"/>
      <c r="AL49" s="18"/>
      <c r="AM49" s="18"/>
      <c r="AN49" s="18"/>
      <c r="AO49" s="21" t="s">
        <v>23</v>
      </c>
      <c r="AQ49" s="20"/>
      <c r="AR49" s="18"/>
      <c r="AS49" s="18"/>
      <c r="AT49" s="18"/>
      <c r="AU49" s="32" t="n">
        <f aca="false">SUM(AU46:AU48)</f>
        <v>6</v>
      </c>
      <c r="AW49" s="31" t="s">
        <v>201</v>
      </c>
      <c r="AX49" s="18"/>
      <c r="AY49" s="18" t="n">
        <f aca="false">4.25*0.55</f>
        <v>2.3375</v>
      </c>
      <c r="AZ49" s="18" t="n">
        <v>3</v>
      </c>
      <c r="BA49" s="22" t="n">
        <f aca="false">-ROUND(AY49*AZ49,2)</f>
        <v>-7.01</v>
      </c>
      <c r="BC49" s="17"/>
      <c r="BD49" s="18"/>
      <c r="BE49" s="18"/>
      <c r="BF49" s="18"/>
      <c r="BG49" s="19"/>
    </row>
    <row r="50" customFormat="false" ht="12.8" hidden="false" customHeight="false" outlineLevel="0" collapsed="false">
      <c r="A50" s="20"/>
      <c r="B50" s="18"/>
      <c r="C50" s="18"/>
      <c r="D50" s="18"/>
      <c r="E50" s="22"/>
      <c r="Y50" s="20"/>
      <c r="Z50" s="18"/>
      <c r="AA50" s="18"/>
      <c r="AB50" s="18"/>
      <c r="AC50" s="22"/>
      <c r="AK50" s="20"/>
      <c r="AL50" s="18"/>
      <c r="AM50" s="18"/>
      <c r="AN50" s="18"/>
      <c r="AO50" s="21"/>
      <c r="AQ50" s="27"/>
      <c r="AR50" s="28"/>
      <c r="AS50" s="28"/>
      <c r="AT50" s="28"/>
      <c r="AU50" s="36"/>
      <c r="AW50" s="31" t="s">
        <v>202</v>
      </c>
      <c r="AX50" s="18"/>
      <c r="AY50" s="18" t="n">
        <f aca="false">2*1.05</f>
        <v>2.1</v>
      </c>
      <c r="AZ50" s="18" t="n">
        <v>1</v>
      </c>
      <c r="BA50" s="22" t="n">
        <f aca="false">-ROUND(AY50*AZ50,2)</f>
        <v>-2.1</v>
      </c>
      <c r="BC50" s="17"/>
      <c r="BD50" s="18"/>
      <c r="BE50" s="18"/>
      <c r="BF50" s="18"/>
      <c r="BG50" s="19"/>
    </row>
    <row r="51" customFormat="false" ht="12.8" hidden="false" customHeight="false" outlineLevel="0" collapsed="false">
      <c r="A51" s="20"/>
      <c r="B51" s="18"/>
      <c r="C51" s="18" t="s">
        <v>25</v>
      </c>
      <c r="D51" s="18" t="s">
        <v>26</v>
      </c>
      <c r="E51" s="22" t="s">
        <v>24</v>
      </c>
      <c r="Y51" s="27"/>
      <c r="Z51" s="28"/>
      <c r="AA51" s="28"/>
      <c r="AB51" s="28"/>
      <c r="AC51" s="36"/>
      <c r="AK51" s="20"/>
      <c r="AL51" s="18"/>
      <c r="AM51" s="18"/>
      <c r="AN51" s="18"/>
      <c r="AO51" s="26" t="n">
        <v>30</v>
      </c>
      <c r="AW51" s="17"/>
      <c r="AX51" s="18"/>
      <c r="AY51" s="18"/>
      <c r="AZ51" s="18"/>
      <c r="BA51" s="23"/>
      <c r="BC51" s="17"/>
      <c r="BD51" s="18"/>
      <c r="BE51" s="18"/>
      <c r="BF51" s="18"/>
      <c r="BG51" s="19"/>
    </row>
    <row r="52" customFormat="false" ht="12.8" hidden="false" customHeight="false" outlineLevel="0" collapsed="false">
      <c r="A52" s="17" t="s">
        <v>98</v>
      </c>
      <c r="B52" s="24"/>
      <c r="C52" s="34" t="n">
        <f aca="false">E26</f>
        <v>96.5</v>
      </c>
      <c r="D52" s="18" t="n">
        <v>0.08</v>
      </c>
      <c r="E52" s="22" t="n">
        <f aca="false">ROUND(QUANTITATIVO!C52*QUANTITATIVO!D52,2)</f>
        <v>7.72</v>
      </c>
      <c r="AK52" s="27"/>
      <c r="AL52" s="28"/>
      <c r="AM52" s="28"/>
      <c r="AN52" s="28"/>
      <c r="AO52" s="29"/>
      <c r="AW52" s="17"/>
      <c r="AX52" s="18"/>
      <c r="AY52" s="18"/>
      <c r="AZ52" s="18" t="n">
        <f aca="false">SUM(BA39:BA50)</f>
        <v>-402.82</v>
      </c>
      <c r="BA52" s="23"/>
      <c r="BC52" s="20"/>
      <c r="BD52" s="18"/>
      <c r="BE52" s="18"/>
      <c r="BF52" s="18"/>
      <c r="BG52" s="32"/>
    </row>
    <row r="53" customFormat="false" ht="12.8" hidden="false" customHeight="false" outlineLevel="0" collapsed="false">
      <c r="A53" s="20" t="s">
        <v>203</v>
      </c>
      <c r="B53" s="24"/>
      <c r="C53" s="34" t="n">
        <f aca="false">E19</f>
        <v>4.08</v>
      </c>
      <c r="D53" s="18" t="n">
        <v>0.15</v>
      </c>
      <c r="E53" s="22" t="n">
        <f aca="false">ROUND(QUANTITATIVO!C53*QUANTITATIVO!D53,2)</f>
        <v>0.61</v>
      </c>
      <c r="AK53" s="11"/>
      <c r="AL53" s="12" t="s">
        <v>204</v>
      </c>
      <c r="AM53" s="12"/>
      <c r="AN53" s="12"/>
      <c r="AO53" s="13"/>
      <c r="AW53" s="20"/>
      <c r="AX53" s="18"/>
      <c r="AY53" s="18"/>
      <c r="AZ53" s="18"/>
      <c r="BA53" s="46" t="n">
        <f aca="false">SUM(BA7:BA52)</f>
        <v>4801.33</v>
      </c>
      <c r="BC53" s="27"/>
      <c r="BD53" s="28"/>
      <c r="BE53" s="28"/>
      <c r="BF53" s="28"/>
      <c r="BG53" s="36"/>
    </row>
    <row r="54" customFormat="false" ht="12.8" hidden="false" customHeight="false" outlineLevel="0" collapsed="false">
      <c r="A54" s="20" t="s">
        <v>205</v>
      </c>
      <c r="B54" s="24"/>
      <c r="C54" s="34" t="n">
        <f aca="false">E47+E33</f>
        <v>921.11</v>
      </c>
      <c r="D54" s="18" t="n">
        <v>0.05</v>
      </c>
      <c r="E54" s="22" t="n">
        <f aca="false">ROUND(QUANTITATIVO!C54*QUANTITATIVO!D54,2)</f>
        <v>46.06</v>
      </c>
      <c r="AK54" s="20"/>
      <c r="AL54" s="18"/>
      <c r="AM54" s="18"/>
      <c r="AN54" s="18"/>
      <c r="AO54" s="21" t="s">
        <v>23</v>
      </c>
      <c r="AW54" s="27"/>
      <c r="AX54" s="28"/>
      <c r="AY54" s="28"/>
      <c r="AZ54" s="28"/>
      <c r="BA54" s="47"/>
      <c r="BC54" s="9"/>
      <c r="BD54" s="7"/>
      <c r="BE54" s="7"/>
      <c r="BF54" s="7"/>
      <c r="BG54" s="10"/>
    </row>
    <row r="55" customFormat="false" ht="12.8" hidden="false" customHeight="false" outlineLevel="0" collapsed="false">
      <c r="A55" s="20"/>
      <c r="B55" s="24"/>
      <c r="C55" s="34"/>
      <c r="D55" s="18"/>
      <c r="E55" s="22"/>
      <c r="AK55" s="20"/>
      <c r="AL55" s="18"/>
      <c r="AM55" s="18"/>
      <c r="AN55" s="18"/>
      <c r="AO55" s="21"/>
      <c r="AW55" s="14" t="s">
        <v>206</v>
      </c>
      <c r="AX55" s="15"/>
      <c r="AY55" s="7"/>
      <c r="AZ55" s="7"/>
      <c r="BA55" s="16"/>
      <c r="BC55" s="20"/>
      <c r="BD55" s="18"/>
      <c r="BE55" s="18"/>
      <c r="BF55" s="18"/>
      <c r="BG55" s="22"/>
    </row>
    <row r="56" customFormat="false" ht="12.8" hidden="false" customHeight="false" outlineLevel="0" collapsed="false">
      <c r="A56" s="20"/>
      <c r="B56" s="24"/>
      <c r="C56" s="18"/>
      <c r="D56" s="18"/>
      <c r="E56" s="22"/>
      <c r="AK56" s="20" t="s">
        <v>75</v>
      </c>
      <c r="AL56" s="18"/>
      <c r="AM56" s="34" t="n">
        <v>240</v>
      </c>
      <c r="AN56" s="18" t="n">
        <v>0.1</v>
      </c>
      <c r="AO56" s="26" t="n">
        <f aca="false">QUANTITATIVO!AM56*QUANTITATIVO!AN56</f>
        <v>24</v>
      </c>
      <c r="AW56" s="20"/>
      <c r="AX56" s="18"/>
      <c r="AY56" s="18"/>
      <c r="AZ56" s="18"/>
      <c r="BA56" s="23"/>
      <c r="BC56" s="20"/>
      <c r="BD56" s="24"/>
      <c r="BE56" s="18"/>
      <c r="BF56" s="18"/>
      <c r="BG56" s="21"/>
    </row>
    <row r="57" customFormat="false" ht="12.8" hidden="false" customHeight="false" outlineLevel="0" collapsed="false">
      <c r="A57" s="20"/>
      <c r="B57" s="18"/>
      <c r="C57" s="18"/>
      <c r="D57" s="18" t="s">
        <v>46</v>
      </c>
      <c r="E57" s="33" t="n">
        <f aca="false">SUM(QUANTITATIVO!E52:E55)</f>
        <v>54.39</v>
      </c>
      <c r="AK57" s="20" t="s">
        <v>168</v>
      </c>
      <c r="AL57" s="18"/>
      <c r="AM57" s="34" t="n">
        <f aca="false">AO38</f>
        <v>143.14</v>
      </c>
      <c r="AN57" s="18" t="n">
        <v>0.06</v>
      </c>
      <c r="AO57" s="26" t="n">
        <f aca="false">QUANTITATIVO!AM57*QUANTITATIVO!AN57</f>
        <v>8.5884</v>
      </c>
      <c r="AW57" s="20"/>
      <c r="AX57" s="18"/>
      <c r="AY57" s="18"/>
      <c r="AZ57" s="18"/>
      <c r="BA57" s="23" t="s">
        <v>23</v>
      </c>
      <c r="BC57" s="17"/>
      <c r="BD57" s="18"/>
      <c r="BE57" s="18"/>
      <c r="BF57" s="18"/>
      <c r="BG57" s="19"/>
    </row>
    <row r="58" customFormat="false" ht="12.8" hidden="false" customHeight="false" outlineLevel="0" collapsed="false">
      <c r="A58" s="27"/>
      <c r="B58" s="28"/>
      <c r="C58" s="28"/>
      <c r="D58" s="28"/>
      <c r="E58" s="36"/>
      <c r="AK58" s="20"/>
      <c r="AL58" s="18"/>
      <c r="AM58" s="18"/>
      <c r="AN58" s="18"/>
      <c r="AO58" s="21"/>
      <c r="AW58" s="20"/>
      <c r="AX58" s="18"/>
      <c r="AY58" s="18"/>
      <c r="AZ58" s="18"/>
      <c r="BA58" s="23"/>
      <c r="BC58" s="17"/>
      <c r="BD58" s="18"/>
      <c r="BE58" s="18"/>
      <c r="BF58" s="18"/>
      <c r="BG58" s="19"/>
    </row>
    <row r="59" customFormat="false" ht="12.8" hidden="false" customHeight="false" outlineLevel="0" collapsed="false">
      <c r="A59" s="4" t="s">
        <v>207</v>
      </c>
      <c r="B59" s="4"/>
      <c r="C59" s="4"/>
      <c r="D59" s="4"/>
      <c r="E59" s="4"/>
      <c r="AK59" s="20" t="s">
        <v>27</v>
      </c>
      <c r="AL59" s="18"/>
      <c r="AM59" s="34"/>
      <c r="AN59" s="18"/>
      <c r="AO59" s="26" t="n">
        <f aca="false">SUM(AO56:AO57)</f>
        <v>32.5884</v>
      </c>
      <c r="AW59" s="20" t="s">
        <v>78</v>
      </c>
      <c r="AX59" s="24"/>
      <c r="AY59" s="18" t="n">
        <f aca="false">65.8*1.8</f>
        <v>118.44</v>
      </c>
      <c r="AZ59" s="18" t="n">
        <v>3</v>
      </c>
      <c r="BA59" s="23" t="n">
        <f aca="false">ROUND(AY59*AZ59,2)</f>
        <v>355.32</v>
      </c>
      <c r="BC59" s="20"/>
      <c r="BD59" s="18"/>
      <c r="BE59" s="18"/>
      <c r="BF59" s="18"/>
      <c r="BG59" s="32"/>
    </row>
    <row r="60" customFormat="false" ht="12.8" hidden="false" customHeight="false" outlineLevel="0" collapsed="false">
      <c r="A60" s="4"/>
      <c r="B60" s="4"/>
      <c r="C60" s="4"/>
      <c r="D60" s="4"/>
      <c r="E60" s="4"/>
      <c r="AK60" s="27"/>
      <c r="AL60" s="28"/>
      <c r="AM60" s="28"/>
      <c r="AN60" s="28"/>
      <c r="AO60" s="29"/>
      <c r="AW60" s="31" t="s">
        <v>208</v>
      </c>
      <c r="AX60" s="18"/>
      <c r="AY60" s="18" t="n">
        <v>204.87</v>
      </c>
      <c r="AZ60" s="18" t="n">
        <v>3</v>
      </c>
      <c r="BA60" s="23" t="n">
        <f aca="false">ROUND(AY60*AZ60,2)</f>
        <v>614.61</v>
      </c>
      <c r="BC60" s="27"/>
      <c r="BD60" s="28"/>
      <c r="BE60" s="28"/>
      <c r="BF60" s="28"/>
      <c r="BG60" s="36"/>
    </row>
    <row r="61" customFormat="false" ht="12.8" hidden="false" customHeight="false" outlineLevel="0" collapsed="false">
      <c r="A61" s="9" t="s">
        <v>209</v>
      </c>
      <c r="B61" s="7"/>
      <c r="C61" s="7"/>
      <c r="D61" s="7"/>
      <c r="E61" s="10"/>
      <c r="AW61" s="31" t="s">
        <v>210</v>
      </c>
      <c r="AX61" s="18"/>
      <c r="AY61" s="18" t="n">
        <f aca="false">60.6*0.8</f>
        <v>48.48</v>
      </c>
      <c r="AZ61" s="18" t="n">
        <v>3</v>
      </c>
      <c r="BA61" s="23" t="n">
        <f aca="false">ROUND(AY61*AZ61,2)</f>
        <v>145.44</v>
      </c>
    </row>
    <row r="62" customFormat="false" ht="12.8" hidden="false" customHeight="false" outlineLevel="0" collapsed="false">
      <c r="A62" s="20"/>
      <c r="B62" s="18"/>
      <c r="C62" s="18"/>
      <c r="D62" s="18"/>
      <c r="E62" s="22"/>
      <c r="AW62" s="20" t="s">
        <v>211</v>
      </c>
      <c r="AX62" s="18"/>
      <c r="AY62" s="18" t="n">
        <v>24</v>
      </c>
      <c r="AZ62" s="18" t="n">
        <v>1</v>
      </c>
      <c r="BA62" s="23" t="n">
        <f aca="false">ROUND(AY62*AZ62,2)</f>
        <v>24</v>
      </c>
    </row>
    <row r="63" customFormat="false" ht="12.8" hidden="false" customHeight="false" outlineLevel="0" collapsed="false">
      <c r="A63" s="20"/>
      <c r="B63" s="18" t="s">
        <v>25</v>
      </c>
      <c r="C63" s="18" t="s">
        <v>212</v>
      </c>
      <c r="D63" s="18" t="s">
        <v>213</v>
      </c>
      <c r="E63" s="22" t="s">
        <v>24</v>
      </c>
      <c r="AW63" s="20" t="s">
        <v>214</v>
      </c>
      <c r="AX63" s="18"/>
      <c r="AY63" s="18" t="n">
        <v>90</v>
      </c>
      <c r="AZ63" s="18" t="n">
        <v>1</v>
      </c>
      <c r="BA63" s="23" t="n">
        <f aca="false">ROUND(AY63*AZ63,2)</f>
        <v>90</v>
      </c>
    </row>
    <row r="64" customFormat="false" ht="12.8" hidden="false" customHeight="false" outlineLevel="0" collapsed="false">
      <c r="A64" s="20" t="s">
        <v>215</v>
      </c>
      <c r="B64" s="24" t="n">
        <f aca="false">BM6+BM11</f>
        <v>130</v>
      </c>
      <c r="C64" s="18" t="n">
        <v>0.5</v>
      </c>
      <c r="D64" s="18" t="n">
        <v>0.4</v>
      </c>
      <c r="E64" s="22" t="n">
        <f aca="false">ROUND(QUANTITATIVO!B64*QUANTITATIVO!C64*QUANTITATIVO!D64,2)</f>
        <v>26</v>
      </c>
      <c r="AW64" s="20" t="s">
        <v>216</v>
      </c>
      <c r="AX64" s="18"/>
      <c r="AY64" s="18" t="n">
        <v>75</v>
      </c>
      <c r="AZ64" s="18" t="n">
        <v>1</v>
      </c>
      <c r="BA64" s="23" t="n">
        <f aca="false">ROUND(AY64*AZ64,2)</f>
        <v>75</v>
      </c>
    </row>
    <row r="65" customFormat="false" ht="12.8" hidden="false" customHeight="false" outlineLevel="0" collapsed="false">
      <c r="A65" s="20"/>
      <c r="B65" s="24"/>
      <c r="C65" s="18"/>
      <c r="D65" s="18"/>
      <c r="E65" s="22"/>
      <c r="AW65" s="31"/>
      <c r="AX65" s="18"/>
      <c r="AY65" s="18"/>
      <c r="AZ65" s="18"/>
      <c r="BA65" s="23"/>
    </row>
    <row r="66" customFormat="false" ht="12.8" hidden="false" customHeight="false" outlineLevel="0" collapsed="false">
      <c r="A66" s="20"/>
      <c r="B66" s="18"/>
      <c r="C66" s="18"/>
      <c r="D66" s="18" t="s">
        <v>46</v>
      </c>
      <c r="E66" s="33" t="n">
        <f aca="false">SUM(QUANTITATIVO!E64:E64)</f>
        <v>26</v>
      </c>
      <c r="AW66" s="31"/>
      <c r="AX66" s="18"/>
      <c r="AY66" s="18"/>
      <c r="AZ66" s="18"/>
      <c r="BA66" s="23"/>
    </row>
    <row r="67" customFormat="false" ht="12.8" hidden="false" customHeight="false" outlineLevel="0" collapsed="false">
      <c r="A67" s="27"/>
      <c r="B67" s="28"/>
      <c r="C67" s="28"/>
      <c r="D67" s="28"/>
      <c r="E67" s="36"/>
      <c r="AW67" s="31" t="s">
        <v>180</v>
      </c>
      <c r="AX67" s="18"/>
      <c r="AY67" s="18" t="n">
        <f aca="false">0.8*2.1</f>
        <v>1.68</v>
      </c>
      <c r="AZ67" s="18" t="n">
        <v>34</v>
      </c>
      <c r="BA67" s="22" t="n">
        <f aca="false">-ROUND(AY67*AZ67,2)</f>
        <v>-57.12</v>
      </c>
    </row>
    <row r="68" customFormat="false" ht="12.8" hidden="false" customHeight="false" outlineLevel="0" collapsed="false">
      <c r="A68" s="9" t="s">
        <v>217</v>
      </c>
      <c r="B68" s="7"/>
      <c r="C68" s="7"/>
      <c r="D68" s="7"/>
      <c r="E68" s="10"/>
      <c r="AW68" s="31" t="s">
        <v>183</v>
      </c>
      <c r="AX68" s="18"/>
      <c r="AY68" s="18" t="n">
        <f aca="false">4.2*2.1</f>
        <v>8.82</v>
      </c>
      <c r="AZ68" s="18" t="n">
        <v>1</v>
      </c>
      <c r="BA68" s="22" t="n">
        <f aca="false">-ROUND(AY68*AZ68,2)</f>
        <v>-8.82</v>
      </c>
    </row>
    <row r="69" customFormat="false" ht="12.8" hidden="false" customHeight="false" outlineLevel="0" collapsed="false">
      <c r="A69" s="20"/>
      <c r="B69" s="18"/>
      <c r="C69" s="18"/>
      <c r="D69" s="18"/>
      <c r="E69" s="22"/>
      <c r="AW69" s="31" t="s">
        <v>185</v>
      </c>
      <c r="AX69" s="18"/>
      <c r="AY69" s="18" t="n">
        <f aca="false">0.7*2.1</f>
        <v>1.47</v>
      </c>
      <c r="AZ69" s="18" t="n">
        <v>1</v>
      </c>
      <c r="BA69" s="22" t="n">
        <f aca="false">-ROUND(AY69*AZ69,2)</f>
        <v>-1.47</v>
      </c>
    </row>
    <row r="70" customFormat="false" ht="12.8" hidden="false" customHeight="false" outlineLevel="0" collapsed="false">
      <c r="A70" s="20"/>
      <c r="B70" s="18"/>
      <c r="C70" s="18"/>
      <c r="D70" s="18" t="s">
        <v>213</v>
      </c>
      <c r="E70" s="22" t="s">
        <v>24</v>
      </c>
      <c r="AW70" s="31" t="s">
        <v>187</v>
      </c>
      <c r="AX70" s="18"/>
      <c r="AY70" s="18" t="n">
        <f aca="false">0.9*2.1</f>
        <v>1.89</v>
      </c>
      <c r="AZ70" s="18" t="n">
        <v>4</v>
      </c>
      <c r="BA70" s="22" t="n">
        <f aca="false">-ROUND(AY70*AZ70,2)</f>
        <v>-7.56</v>
      </c>
    </row>
    <row r="71" customFormat="false" ht="12.8" hidden="false" customHeight="false" outlineLevel="0" collapsed="false">
      <c r="A71" s="20" t="s">
        <v>218</v>
      </c>
      <c r="B71" s="24"/>
      <c r="C71" s="18" t="n">
        <f aca="false">QUANTITATIVO!E66</f>
        <v>26</v>
      </c>
      <c r="D71" s="18" t="n">
        <v>0.6</v>
      </c>
      <c r="E71" s="22" t="n">
        <f aca="false">ROUND(QUANTITATIVO!C71*QUANTITATIVO!D71,2)</f>
        <v>15.6</v>
      </c>
      <c r="AW71" s="31" t="s">
        <v>189</v>
      </c>
      <c r="AX71" s="18"/>
      <c r="AY71" s="18" t="n">
        <f aca="false">0.6*2.1</f>
        <v>1.26</v>
      </c>
      <c r="AZ71" s="18" t="n">
        <v>2</v>
      </c>
      <c r="BA71" s="22" t="n">
        <f aca="false">-ROUND(AY71*AZ71,2)</f>
        <v>-2.52</v>
      </c>
    </row>
    <row r="72" customFormat="false" ht="12.8" hidden="false" customHeight="false" outlineLevel="0" collapsed="false">
      <c r="A72" s="20"/>
      <c r="B72" s="24"/>
      <c r="C72" s="18"/>
      <c r="D72" s="18"/>
      <c r="E72" s="22"/>
      <c r="AW72" s="31"/>
      <c r="AX72" s="18"/>
      <c r="AY72" s="18"/>
      <c r="AZ72" s="18"/>
      <c r="BA72" s="22"/>
    </row>
    <row r="73" customFormat="false" ht="12.8" hidden="false" customHeight="false" outlineLevel="0" collapsed="false">
      <c r="A73" s="20"/>
      <c r="B73" s="18"/>
      <c r="C73" s="18"/>
      <c r="D73" s="18" t="s">
        <v>46</v>
      </c>
      <c r="E73" s="33" t="n">
        <f aca="false">SUM(QUANTITATIVO!E71:E71)</f>
        <v>15.6</v>
      </c>
      <c r="AW73" s="31" t="s">
        <v>192</v>
      </c>
      <c r="AX73" s="18"/>
      <c r="AY73" s="18" t="n">
        <f aca="false">3.5*1.6</f>
        <v>5.6</v>
      </c>
      <c r="AZ73" s="18" t="n">
        <v>32</v>
      </c>
      <c r="BA73" s="22" t="n">
        <f aca="false">-ROUND(AY73*AZ73,2)</f>
        <v>-179.2</v>
      </c>
    </row>
    <row r="74" customFormat="false" ht="12.8" hidden="false" customHeight="false" outlineLevel="0" collapsed="false">
      <c r="A74" s="27"/>
      <c r="B74" s="28"/>
      <c r="C74" s="28"/>
      <c r="D74" s="28"/>
      <c r="E74" s="36"/>
      <c r="AW74" s="31" t="s">
        <v>197</v>
      </c>
      <c r="AX74" s="18"/>
      <c r="AY74" s="18" t="n">
        <f aca="false">1.7*0.55</f>
        <v>0.935</v>
      </c>
      <c r="AZ74" s="18" t="n">
        <v>53</v>
      </c>
      <c r="BA74" s="22" t="n">
        <f aca="false">-ROUND(AY74*AZ74,2)</f>
        <v>-49.56</v>
      </c>
    </row>
    <row r="75" customFormat="false" ht="12.8" hidden="false" customHeight="false" outlineLevel="0" collapsed="false">
      <c r="A75" s="9" t="s">
        <v>219</v>
      </c>
      <c r="B75" s="7"/>
      <c r="C75" s="7"/>
      <c r="D75" s="7"/>
      <c r="E75" s="10"/>
      <c r="AW75" s="31"/>
      <c r="AX75" s="18"/>
      <c r="AY75" s="18"/>
      <c r="AZ75" s="18"/>
      <c r="BA75" s="23" t="n">
        <f aca="false">ROUND(AY75*AZ75,2)</f>
        <v>0</v>
      </c>
    </row>
    <row r="76" customFormat="false" ht="12.8" hidden="false" customHeight="false" outlineLevel="0" collapsed="false">
      <c r="A76" s="20"/>
      <c r="B76" s="18"/>
      <c r="C76" s="18"/>
      <c r="D76" s="18"/>
      <c r="E76" s="22"/>
      <c r="AW76" s="17"/>
      <c r="AX76" s="18"/>
      <c r="AY76" s="18"/>
      <c r="AZ76" s="18"/>
      <c r="BA76" s="23" t="n">
        <f aca="false">ROUND(AY76*AZ76,2)</f>
        <v>0</v>
      </c>
    </row>
    <row r="77" customFormat="false" ht="12.8" hidden="false" customHeight="false" outlineLevel="0" collapsed="false">
      <c r="A77" s="20"/>
      <c r="B77" s="18"/>
      <c r="C77" s="18"/>
      <c r="D77" s="18" t="s">
        <v>213</v>
      </c>
      <c r="E77" s="22" t="s">
        <v>24</v>
      </c>
      <c r="AW77" s="17"/>
      <c r="AX77" s="18"/>
      <c r="AY77" s="18"/>
      <c r="AZ77" s="18"/>
      <c r="BA77" s="23"/>
    </row>
    <row r="78" customFormat="false" ht="12.8" hidden="false" customHeight="false" outlineLevel="0" collapsed="false">
      <c r="A78" s="20" t="s">
        <v>218</v>
      </c>
      <c r="B78" s="24"/>
      <c r="C78" s="18" t="n">
        <f aca="false">QUANTITATIVO!E66*0.3</f>
        <v>7.8</v>
      </c>
      <c r="D78" s="18" t="n">
        <v>0.6</v>
      </c>
      <c r="E78" s="22" t="n">
        <f aca="false">ROUND(QUANTITATIVO!C78*QUANTITATIVO!D78,2)</f>
        <v>4.68</v>
      </c>
      <c r="AW78" s="20"/>
      <c r="AX78" s="18"/>
      <c r="AY78" s="18"/>
      <c r="AZ78" s="18"/>
      <c r="BA78" s="46" t="n">
        <f aca="false">SUM(BA59:BA77)</f>
        <v>998.12</v>
      </c>
    </row>
    <row r="79" customFormat="false" ht="12.8" hidden="false" customHeight="false" outlineLevel="0" collapsed="false">
      <c r="A79" s="20"/>
      <c r="B79" s="24"/>
      <c r="C79" s="18"/>
      <c r="D79" s="18"/>
      <c r="E79" s="22"/>
      <c r="AW79" s="27"/>
      <c r="AX79" s="28"/>
      <c r="AY79" s="28"/>
      <c r="AZ79" s="28"/>
      <c r="BA79" s="47"/>
    </row>
    <row r="80" customFormat="false" ht="12.8" hidden="false" customHeight="false" outlineLevel="0" collapsed="false">
      <c r="A80" s="20"/>
      <c r="B80" s="18"/>
      <c r="C80" s="18"/>
      <c r="D80" s="18" t="s">
        <v>46</v>
      </c>
      <c r="E80" s="33" t="n">
        <f aca="false">SUM(QUANTITATIVO!E78:E78)</f>
        <v>4.68</v>
      </c>
      <c r="AW80" s="14" t="s">
        <v>220</v>
      </c>
      <c r="AX80" s="15"/>
      <c r="AY80" s="7"/>
      <c r="AZ80" s="7"/>
      <c r="BA80" s="16"/>
    </row>
    <row r="81" customFormat="false" ht="12.8" hidden="false" customHeight="false" outlineLevel="0" collapsed="false">
      <c r="A81" s="27"/>
      <c r="B81" s="28"/>
      <c r="C81" s="28"/>
      <c r="D81" s="28"/>
      <c r="E81" s="36"/>
      <c r="AW81" s="20"/>
      <c r="AX81" s="18"/>
      <c r="AY81" s="18"/>
      <c r="AZ81" s="18"/>
      <c r="BA81" s="23"/>
    </row>
    <row r="82" customFormat="false" ht="12.8" hidden="false" customHeight="false" outlineLevel="0" collapsed="false">
      <c r="AW82" s="20"/>
      <c r="AX82" s="18"/>
      <c r="AY82" s="18"/>
      <c r="AZ82" s="18"/>
      <c r="BA82" s="23" t="s">
        <v>23</v>
      </c>
    </row>
    <row r="83" customFormat="false" ht="12.8" hidden="false" customHeight="false" outlineLevel="0" collapsed="false">
      <c r="AW83" s="20"/>
      <c r="AX83" s="18"/>
      <c r="AY83" s="18"/>
      <c r="AZ83" s="18"/>
      <c r="BA83" s="23"/>
    </row>
    <row r="84" customFormat="false" ht="12.8" hidden="false" customHeight="false" outlineLevel="0" collapsed="false">
      <c r="AW84" s="31" t="s">
        <v>221</v>
      </c>
      <c r="AX84" s="24"/>
      <c r="AY84" s="18"/>
      <c r="AZ84" s="18"/>
      <c r="BA84" s="23" t="n">
        <v>692.26</v>
      </c>
    </row>
    <row r="85" customFormat="false" ht="12.8" hidden="false" customHeight="false" outlineLevel="0" collapsed="false">
      <c r="AW85" s="31" t="s">
        <v>222</v>
      </c>
      <c r="AX85" s="18"/>
      <c r="AY85" s="18"/>
      <c r="AZ85" s="18"/>
      <c r="BA85" s="23" t="n">
        <v>712</v>
      </c>
    </row>
    <row r="86" customFormat="false" ht="12.8" hidden="false" customHeight="false" outlineLevel="0" collapsed="false">
      <c r="AW86" s="31" t="s">
        <v>223</v>
      </c>
      <c r="AX86" s="18"/>
      <c r="AY86" s="18"/>
      <c r="AZ86" s="18"/>
      <c r="BA86" s="23" t="n">
        <v>456</v>
      </c>
    </row>
    <row r="87" customFormat="false" ht="12.8" hidden="false" customHeight="false" outlineLevel="0" collapsed="false">
      <c r="AW87" s="31" t="s">
        <v>224</v>
      </c>
      <c r="AX87" s="18"/>
      <c r="AY87" s="18"/>
      <c r="AZ87" s="18"/>
      <c r="BA87" s="23" t="n">
        <v>326.17</v>
      </c>
    </row>
    <row r="88" customFormat="false" ht="12.8" hidden="false" customHeight="false" outlineLevel="0" collapsed="false">
      <c r="AW88" s="31" t="s">
        <v>225</v>
      </c>
      <c r="AX88" s="18"/>
      <c r="AY88" s="18" t="s">
        <v>226</v>
      </c>
      <c r="AZ88" s="18"/>
      <c r="BA88" s="23" t="n">
        <f aca="false">179*2.5</f>
        <v>447.5</v>
      </c>
    </row>
    <row r="89" customFormat="false" ht="12.8" hidden="false" customHeight="false" outlineLevel="0" collapsed="false">
      <c r="AW89" s="31" t="s">
        <v>227</v>
      </c>
      <c r="AX89" s="18"/>
      <c r="AY89" s="18"/>
      <c r="AZ89" s="18"/>
      <c r="BA89" s="23" t="n">
        <f aca="false">BA88</f>
        <v>447.5</v>
      </c>
    </row>
    <row r="90" customFormat="false" ht="12.8" hidden="false" customHeight="false" outlineLevel="0" collapsed="false">
      <c r="AW90" s="31"/>
      <c r="AX90" s="18"/>
      <c r="AY90" s="18"/>
      <c r="AZ90" s="18"/>
      <c r="BA90" s="23"/>
    </row>
    <row r="91" customFormat="false" ht="12.8" hidden="false" customHeight="false" outlineLevel="0" collapsed="false">
      <c r="AW91" s="31"/>
      <c r="AX91" s="18"/>
      <c r="AY91" s="18"/>
      <c r="AZ91" s="18"/>
      <c r="BA91" s="23"/>
    </row>
    <row r="92" customFormat="false" ht="12.8" hidden="false" customHeight="false" outlineLevel="0" collapsed="false">
      <c r="AW92" s="31"/>
      <c r="AX92" s="18"/>
      <c r="AY92" s="18"/>
      <c r="AZ92" s="18"/>
      <c r="BA92" s="22"/>
    </row>
    <row r="93" customFormat="false" ht="12.8" hidden="false" customHeight="false" outlineLevel="0" collapsed="false">
      <c r="AW93" s="31" t="s">
        <v>192</v>
      </c>
      <c r="AX93" s="18"/>
      <c r="AY93" s="18" t="n">
        <f aca="false">3.5*1.6</f>
        <v>5.6</v>
      </c>
      <c r="AZ93" s="18" t="n">
        <v>41</v>
      </c>
      <c r="BA93" s="22" t="n">
        <f aca="false">-ROUND(AY93*AZ93,2)</f>
        <v>-229.6</v>
      </c>
    </row>
    <row r="94" customFormat="false" ht="12.8" hidden="false" customHeight="false" outlineLevel="0" collapsed="false">
      <c r="AW94" s="31" t="s">
        <v>197</v>
      </c>
      <c r="AX94" s="18"/>
      <c r="AY94" s="18" t="n">
        <f aca="false">1.7*0.55</f>
        <v>0.935</v>
      </c>
      <c r="AZ94" s="18" t="n">
        <v>6</v>
      </c>
      <c r="BA94" s="22" t="n">
        <f aca="false">-ROUND(AY94*AZ94,2)</f>
        <v>-5.61</v>
      </c>
    </row>
    <row r="95" customFormat="false" ht="12.8" hidden="false" customHeight="false" outlineLevel="0" collapsed="false">
      <c r="AW95" s="31" t="s">
        <v>197</v>
      </c>
      <c r="AX95" s="18"/>
      <c r="AY95" s="18" t="n">
        <f aca="false">0.85*0.55</f>
        <v>0.4675</v>
      </c>
      <c r="AZ95" s="18" t="n">
        <v>2</v>
      </c>
      <c r="BA95" s="22" t="n">
        <f aca="false">-ROUND(AY95*AZ95,2)</f>
        <v>-0.94</v>
      </c>
    </row>
    <row r="96" customFormat="false" ht="12.8" hidden="false" customHeight="false" outlineLevel="0" collapsed="false">
      <c r="AW96" s="31" t="s">
        <v>228</v>
      </c>
      <c r="AX96" s="18"/>
      <c r="AY96" s="18" t="n">
        <f aca="false">2.55*0.55</f>
        <v>1.4025</v>
      </c>
      <c r="AZ96" s="18" t="n">
        <v>5</v>
      </c>
      <c r="BA96" s="22" t="n">
        <f aca="false">-ROUND(AY96*AZ96,2)</f>
        <v>-7.01</v>
      </c>
    </row>
    <row r="97" customFormat="false" ht="12.8" hidden="false" customHeight="false" outlineLevel="0" collapsed="false">
      <c r="AW97" s="31" t="s">
        <v>201</v>
      </c>
      <c r="AX97" s="18"/>
      <c r="AY97" s="18" t="n">
        <f aca="false">4.25*0.55</f>
        <v>2.3375</v>
      </c>
      <c r="AZ97" s="18" t="n">
        <v>3</v>
      </c>
      <c r="BA97" s="22" t="n">
        <f aca="false">-ROUND(AY97*AZ97,2)</f>
        <v>-7.01</v>
      </c>
    </row>
    <row r="98" customFormat="false" ht="12.8" hidden="false" customHeight="false" outlineLevel="0" collapsed="false">
      <c r="AW98" s="31" t="s">
        <v>229</v>
      </c>
      <c r="AX98" s="18"/>
      <c r="AY98" s="18" t="n">
        <f aca="false">1.8*1.6</f>
        <v>2.88</v>
      </c>
      <c r="AZ98" s="18" t="n">
        <v>3</v>
      </c>
      <c r="BA98" s="22" t="n">
        <f aca="false">-ROUND(AY98*AZ98,2)</f>
        <v>-8.64</v>
      </c>
    </row>
    <row r="99" customFormat="false" ht="12.8" hidden="false" customHeight="false" outlineLevel="0" collapsed="false">
      <c r="AW99" s="17"/>
      <c r="AX99" s="18"/>
      <c r="AY99" s="18"/>
      <c r="AZ99" s="18"/>
      <c r="BA99" s="23"/>
    </row>
    <row r="100" customFormat="false" ht="12.8" hidden="false" customHeight="false" outlineLevel="0" collapsed="false">
      <c r="AW100" s="20"/>
      <c r="AX100" s="18"/>
      <c r="AY100" s="18"/>
      <c r="AZ100" s="18"/>
      <c r="BA100" s="46" t="n">
        <f aca="false">SUM(BA84:BA99)</f>
        <v>2822.62</v>
      </c>
    </row>
    <row r="101" customFormat="false" ht="12.8" hidden="false" customHeight="false" outlineLevel="0" collapsed="false">
      <c r="AW101" s="27"/>
      <c r="AX101" s="28"/>
      <c r="AY101" s="28"/>
      <c r="AZ101" s="28"/>
      <c r="BA101" s="47"/>
    </row>
    <row r="102" customFormat="false" ht="12.8" hidden="false" customHeight="false" outlineLevel="0" collapsed="false">
      <c r="AW102" s="6"/>
      <c r="AX102" s="7"/>
      <c r="AY102" s="7"/>
      <c r="AZ102" s="7"/>
      <c r="BA102" s="16"/>
    </row>
    <row r="103" customFormat="false" ht="12.8" hidden="false" customHeight="false" outlineLevel="0" collapsed="false">
      <c r="AW103" s="20" t="s">
        <v>230</v>
      </c>
      <c r="AX103" s="18"/>
      <c r="AY103" s="18"/>
      <c r="AZ103" s="18"/>
      <c r="BA103" s="46" t="n">
        <f aca="false">SUM(BA100,BA78,BA53)</f>
        <v>8622.07</v>
      </c>
    </row>
    <row r="104" customFormat="false" ht="12.8" hidden="false" customHeight="false" outlineLevel="0" collapsed="false">
      <c r="AW104" s="27"/>
      <c r="AX104" s="28"/>
      <c r="AY104" s="28"/>
      <c r="AZ104" s="28"/>
      <c r="BA104" s="47"/>
    </row>
    <row r="105" customFormat="false" ht="12.8" hidden="false" customHeight="false" outlineLevel="0" collapsed="false">
      <c r="AW105" s="0" t="s">
        <v>231</v>
      </c>
    </row>
    <row r="107" customFormat="false" ht="12.8" hidden="false" customHeight="false" outlineLevel="0" collapsed="false">
      <c r="AW107" s="0" t="s">
        <v>232</v>
      </c>
      <c r="AY107" s="18" t="n">
        <f aca="false">W6+W24</f>
        <v>38</v>
      </c>
      <c r="AZ107" s="18" t="n">
        <v>4.8</v>
      </c>
      <c r="BA107" s="22" t="n">
        <f aca="false">ROUND(AY107*AZ107,2)</f>
        <v>182.4</v>
      </c>
    </row>
    <row r="109" customFormat="false" ht="12.8" hidden="false" customHeight="false" outlineLevel="0" collapsed="false">
      <c r="AW109" s="0" t="s">
        <v>233</v>
      </c>
    </row>
    <row r="111" customFormat="false" ht="12.8" hidden="false" customHeight="false" outlineLevel="0" collapsed="false">
      <c r="AW111" s="0" t="s">
        <v>231</v>
      </c>
    </row>
    <row r="113" customFormat="false" ht="12.8" hidden="false" customHeight="false" outlineLevel="0" collapsed="false">
      <c r="AW113" s="0" t="s">
        <v>232</v>
      </c>
      <c r="AY113" s="18" t="n">
        <v>60</v>
      </c>
      <c r="AZ113" s="18" t="n">
        <v>4.8</v>
      </c>
      <c r="BA113" s="22" t="n">
        <f aca="false">ROUND(AY113*AZ113,2)</f>
        <v>288</v>
      </c>
    </row>
  </sheetData>
  <sheetProtection sheet="true" password="8460" objects="true" scenarios="true"/>
  <mergeCells count="13">
    <mergeCell ref="A1:E2"/>
    <mergeCell ref="G1:K2"/>
    <mergeCell ref="M1:Q2"/>
    <mergeCell ref="S1:W2"/>
    <mergeCell ref="Y1:AC2"/>
    <mergeCell ref="AE1:AI2"/>
    <mergeCell ref="AK1:AO2"/>
    <mergeCell ref="AQ1:AU2"/>
    <mergeCell ref="AW1:BA2"/>
    <mergeCell ref="BC1:BG2"/>
    <mergeCell ref="BI1:BM2"/>
    <mergeCell ref="AE14:AI15"/>
    <mergeCell ref="A59:E60"/>
  </mergeCells>
  <printOptions headings="false" gridLines="false" gridLinesSet="true" horizontalCentered="false" verticalCentered="false"/>
  <pageMargins left="0.315277777777778" right="0.315277777777778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false"/>
  </sheetPr>
  <dimension ref="1:300"/>
  <sheetViews>
    <sheetView showFormulas="false" showGridLines="true" showRowColHeaders="true" showZeros="true" rightToLeft="false" tabSelected="true" showOutlineSymbols="true" defaultGridColor="true" view="normal" topLeftCell="A105" colorId="64" zoomScale="100" zoomScaleNormal="100" zoomScalePageLayoutView="100" workbookViewId="0">
      <selection pane="topLeft" activeCell="A122" activeCellId="0" sqref="A122"/>
    </sheetView>
  </sheetViews>
  <sheetFormatPr defaultRowHeight="12.8"/>
  <cols>
    <col collapsed="false" hidden="false" max="1" min="1" style="48" width="12.6887755102041"/>
    <col collapsed="false" hidden="false" max="2" min="2" style="48" width="9.44897959183673"/>
    <col collapsed="false" hidden="false" max="3" min="3" style="49" width="15.5255102040816"/>
    <col collapsed="false" hidden="false" max="4" min="4" style="50" width="66.280612244898"/>
    <col collapsed="false" hidden="false" max="5" min="5" style="51" width="7.02040816326531"/>
    <col collapsed="false" hidden="false" max="6" min="6" style="52" width="12.9591836734694"/>
    <col collapsed="false" hidden="false" max="9" min="7" style="48" width="12.9591836734694"/>
    <col collapsed="false" hidden="false" max="10" min="10" style="48" width="10.8010204081633"/>
    <col collapsed="false" hidden="false" max="11" min="11" style="53" width="6.0765306122449"/>
    <col collapsed="false" hidden="false" max="12" min="12" style="53" width="12.1479591836735"/>
    <col collapsed="false" hidden="false" max="13" min="13" style="54" width="12.1479591836735"/>
    <col collapsed="false" hidden="false" max="14" min="14" style="54" width="7.96428571428571"/>
    <col collapsed="false" hidden="false" max="15" min="15" style="55" width="25.9183673469388"/>
    <col collapsed="false" hidden="false" max="16" min="16" style="54" width="15.2551020408163"/>
    <col collapsed="false" hidden="false" max="17" min="17" style="54" width="10.3928571428571"/>
    <col collapsed="false" hidden="false" max="21" min="18" style="54" width="7.96428571428571"/>
    <col collapsed="false" hidden="false" max="22" min="22" style="54" width="11.6071428571429"/>
    <col collapsed="false" hidden="false" max="23" min="23" style="54" width="63.3112244897959"/>
    <col collapsed="false" hidden="false" max="24" min="24" style="54" width="16.1989795918367"/>
    <col collapsed="false" hidden="false" max="25" min="25" style="54" width="7.96428571428571"/>
    <col collapsed="false" hidden="false" max="26" min="26" style="55" width="3.51020408163265"/>
    <col collapsed="false" hidden="false" max="34" min="27" style="55" width="7.96428571428571"/>
    <col collapsed="false" hidden="false" max="1023" min="35" style="48" width="7.96428571428571"/>
    <col collapsed="false" hidden="false" max="1025" min="1024" style="0" width="8.50510204081633"/>
  </cols>
  <sheetData>
    <row r="1" customFormat="false" ht="42.5" hidden="false" customHeight="true" outlineLevel="0" collapsed="false">
      <c r="A1" s="56"/>
      <c r="B1" s="56"/>
      <c r="C1" s="56"/>
      <c r="D1" s="56"/>
      <c r="E1" s="56"/>
      <c r="F1" s="56"/>
      <c r="G1" s="56"/>
      <c r="H1" s="56"/>
      <c r="I1" s="56"/>
      <c r="J1" s="56"/>
    </row>
    <row r="2" customFormat="false" ht="42.5" hidden="false" customHeight="true" outlineLevel="0" collapsed="false">
      <c r="A2" s="56"/>
      <c r="B2" s="56"/>
      <c r="C2" s="56"/>
      <c r="D2" s="56"/>
      <c r="E2" s="56"/>
      <c r="F2" s="56"/>
      <c r="G2" s="56"/>
      <c r="H2" s="56"/>
      <c r="I2" s="56"/>
      <c r="J2" s="56"/>
    </row>
    <row r="3" customFormat="false" ht="33.75" hidden="false" customHeight="true" outlineLevel="0" collapsed="false">
      <c r="A3" s="57" t="s">
        <v>234</v>
      </c>
      <c r="B3" s="57"/>
      <c r="C3" s="57"/>
      <c r="D3" s="57"/>
      <c r="E3" s="57"/>
      <c r="F3" s="57"/>
      <c r="G3" s="57"/>
      <c r="H3" s="57"/>
      <c r="I3" s="57"/>
      <c r="J3" s="57"/>
    </row>
    <row r="4" customFormat="false" ht="20.1" hidden="false" customHeight="true" outlineLevel="0" collapsed="false">
      <c r="A4" s="58" t="s">
        <v>235</v>
      </c>
      <c r="B4" s="59" t="s">
        <v>236</v>
      </c>
      <c r="C4" s="59"/>
      <c r="D4" s="59"/>
      <c r="E4" s="60"/>
      <c r="F4" s="61"/>
      <c r="G4" s="62" t="s">
        <v>237</v>
      </c>
      <c r="H4" s="62"/>
      <c r="I4" s="63" t="n">
        <v>43006</v>
      </c>
      <c r="J4" s="63"/>
      <c r="K4" s="64"/>
      <c r="L4" s="65"/>
      <c r="M4" s="65"/>
      <c r="AMJ4" s="66"/>
    </row>
    <row r="5" customFormat="false" ht="20.1" hidden="false" customHeight="true" outlineLevel="0" collapsed="false">
      <c r="A5" s="67" t="s">
        <v>238</v>
      </c>
      <c r="B5" s="68" t="s">
        <v>239</v>
      </c>
      <c r="C5" s="68"/>
      <c r="D5" s="68"/>
      <c r="E5" s="69"/>
      <c r="F5" s="70"/>
      <c r="G5" s="71" t="s">
        <v>240</v>
      </c>
      <c r="H5" s="71"/>
      <c r="I5" s="72" t="n">
        <v>0</v>
      </c>
      <c r="J5" s="73"/>
      <c r="K5" s="64"/>
      <c r="L5" s="74"/>
      <c r="M5" s="75"/>
      <c r="AMJ5" s="66"/>
    </row>
    <row r="6" customFormat="false" ht="20.1" hidden="false" customHeight="true" outlineLevel="0" collapsed="false">
      <c r="A6" s="67" t="s">
        <v>241</v>
      </c>
      <c r="B6" s="68" t="s">
        <v>242</v>
      </c>
      <c r="C6" s="68"/>
      <c r="D6" s="68"/>
      <c r="E6" s="69"/>
      <c r="F6" s="70"/>
      <c r="G6" s="71" t="s">
        <v>243</v>
      </c>
      <c r="H6" s="71"/>
      <c r="I6" s="76" t="n">
        <v>3651.86</v>
      </c>
      <c r="J6" s="77" t="s">
        <v>244</v>
      </c>
      <c r="K6" s="64"/>
      <c r="L6" s="78"/>
      <c r="M6" s="79"/>
      <c r="AMJ6" s="66"/>
    </row>
    <row r="7" customFormat="false" ht="20.1" hidden="false" customHeight="true" outlineLevel="0" collapsed="false">
      <c r="A7" s="58" t="s">
        <v>245</v>
      </c>
      <c r="B7" s="80" t="s">
        <v>246</v>
      </c>
      <c r="C7" s="80"/>
      <c r="D7" s="80"/>
      <c r="E7" s="80"/>
      <c r="F7" s="80"/>
      <c r="G7" s="71" t="s">
        <v>247</v>
      </c>
      <c r="H7" s="71"/>
      <c r="I7" s="81" t="n">
        <v>0.2487</v>
      </c>
      <c r="J7" s="77"/>
      <c r="K7" s="64"/>
      <c r="AMJ7" s="66"/>
    </row>
    <row r="8" customFormat="false" ht="3" hidden="false" customHeight="true" outlineLevel="0" collapsed="false">
      <c r="A8" s="82"/>
      <c r="B8" s="82"/>
      <c r="C8" s="82"/>
      <c r="D8" s="82"/>
      <c r="E8" s="82"/>
      <c r="F8" s="82"/>
      <c r="G8" s="82"/>
      <c r="H8" s="82"/>
      <c r="I8" s="82"/>
      <c r="J8" s="82"/>
    </row>
    <row r="9" s="91" customFormat="true" ht="12.75" hidden="false" customHeight="true" outlineLevel="0" collapsed="false">
      <c r="A9" s="83" t="s">
        <v>248</v>
      </c>
      <c r="B9" s="84" t="s">
        <v>249</v>
      </c>
      <c r="C9" s="85" t="s">
        <v>250</v>
      </c>
      <c r="D9" s="84" t="s">
        <v>251</v>
      </c>
      <c r="E9" s="84" t="s">
        <v>252</v>
      </c>
      <c r="F9" s="86" t="s">
        <v>125</v>
      </c>
      <c r="G9" s="84" t="s">
        <v>253</v>
      </c>
      <c r="H9" s="84" t="s">
        <v>254</v>
      </c>
      <c r="I9" s="84" t="s">
        <v>255</v>
      </c>
      <c r="J9" s="87" t="s">
        <v>256</v>
      </c>
      <c r="K9" s="88"/>
      <c r="L9" s="88"/>
      <c r="M9" s="89"/>
      <c r="N9" s="89"/>
      <c r="O9" s="90"/>
      <c r="P9" s="89"/>
      <c r="Q9" s="89"/>
      <c r="R9" s="89"/>
      <c r="S9" s="89"/>
      <c r="T9" s="89"/>
      <c r="U9" s="89"/>
      <c r="V9" s="89"/>
      <c r="W9" s="89"/>
      <c r="X9" s="89"/>
      <c r="Y9" s="89"/>
      <c r="Z9" s="90"/>
      <c r="AA9" s="90"/>
      <c r="AB9" s="90"/>
      <c r="AC9" s="90"/>
      <c r="AD9" s="90"/>
      <c r="AE9" s="90"/>
      <c r="AF9" s="90"/>
      <c r="AG9" s="90"/>
      <c r="AH9" s="90"/>
      <c r="AMJ9" s="92"/>
    </row>
    <row r="10" s="91" customFormat="true" ht="12.8" hidden="false" customHeight="false" outlineLevel="0" collapsed="false">
      <c r="A10" s="83"/>
      <c r="B10" s="84"/>
      <c r="C10" s="85"/>
      <c r="D10" s="84"/>
      <c r="E10" s="84"/>
      <c r="F10" s="86"/>
      <c r="G10" s="84"/>
      <c r="H10" s="84"/>
      <c r="I10" s="84"/>
      <c r="J10" s="87"/>
      <c r="K10" s="88"/>
      <c r="L10" s="88"/>
      <c r="M10" s="89"/>
      <c r="N10" s="89"/>
      <c r="O10" s="90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90"/>
      <c r="AA10" s="90"/>
      <c r="AB10" s="90"/>
      <c r="AC10" s="90"/>
      <c r="AD10" s="90"/>
      <c r="AE10" s="90"/>
      <c r="AF10" s="90"/>
      <c r="AG10" s="90"/>
      <c r="AH10" s="90"/>
      <c r="AMJ10" s="92"/>
    </row>
    <row r="11" customFormat="false" ht="3.95" hidden="false" customHeight="true" outlineLevel="0" collapsed="false">
      <c r="A11" s="82"/>
      <c r="B11" s="82"/>
      <c r="C11" s="82"/>
      <c r="D11" s="82"/>
      <c r="E11" s="82"/>
      <c r="F11" s="82"/>
      <c r="G11" s="82"/>
      <c r="H11" s="82"/>
      <c r="I11" s="82"/>
      <c r="J11" s="82"/>
    </row>
    <row r="12" customFormat="false" ht="15" hidden="false" customHeight="true" outlineLevel="0" collapsed="false">
      <c r="A12" s="93" t="s">
        <v>257</v>
      </c>
      <c r="B12" s="93"/>
      <c r="C12" s="93"/>
      <c r="D12" s="93"/>
      <c r="E12" s="94"/>
      <c r="F12" s="95"/>
      <c r="G12" s="96"/>
      <c r="H12" s="96"/>
      <c r="I12" s="96"/>
      <c r="J12" s="97"/>
      <c r="L12" s="98"/>
      <c r="M12" s="79"/>
    </row>
    <row r="13" customFormat="false" ht="15" hidden="false" customHeight="true" outlineLevel="0" collapsed="false">
      <c r="A13" s="99" t="s">
        <v>258</v>
      </c>
      <c r="B13" s="100" t="s">
        <v>259</v>
      </c>
      <c r="C13" s="101" t="s">
        <v>260</v>
      </c>
      <c r="D13" s="102" t="s">
        <v>261</v>
      </c>
      <c r="E13" s="103" t="s">
        <v>244</v>
      </c>
      <c r="F13" s="104" t="n">
        <v>3</v>
      </c>
      <c r="G13" s="105" t="n">
        <v>342.02</v>
      </c>
      <c r="H13" s="105" t="n">
        <f aca="false">ROUND(F13*G13,2)</f>
        <v>1026.06</v>
      </c>
      <c r="I13" s="105" t="n">
        <f aca="false">ROUND(H13*(1+$I$7),2)</f>
        <v>1281.24</v>
      </c>
      <c r="J13" s="106" t="n">
        <f aca="false">(I13/$I$247)</f>
        <v>0.00176155617712832</v>
      </c>
      <c r="K13" s="107"/>
    </row>
    <row r="14" customFormat="false" ht="15" hidden="false" customHeight="true" outlineLevel="0" collapsed="false">
      <c r="A14" s="99" t="s">
        <v>262</v>
      </c>
      <c r="B14" s="108" t="s">
        <v>263</v>
      </c>
      <c r="C14" s="109" t="s">
        <v>264</v>
      </c>
      <c r="D14" s="110" t="s">
        <v>265</v>
      </c>
      <c r="E14" s="103" t="s">
        <v>266</v>
      </c>
      <c r="F14" s="104" t="n">
        <v>1</v>
      </c>
      <c r="G14" s="105" t="n">
        <v>1547.23</v>
      </c>
      <c r="H14" s="105" t="n">
        <f aca="false">ROUND(F14*G14,2)</f>
        <v>1547.23</v>
      </c>
      <c r="I14" s="105" t="n">
        <f aca="false">ROUND(H14*(1+$I$7),2)</f>
        <v>1932.03</v>
      </c>
      <c r="J14" s="106" t="n">
        <f aca="false">(I14/$I$247)</f>
        <v>0.00265631683439264</v>
      </c>
      <c r="K14" s="107"/>
    </row>
    <row r="15" customFormat="false" ht="25.5" hidden="false" customHeight="true" outlineLevel="0" collapsed="false">
      <c r="A15" s="99" t="s">
        <v>267</v>
      </c>
      <c r="B15" s="100" t="s">
        <v>259</v>
      </c>
      <c r="C15" s="103" t="s">
        <v>268</v>
      </c>
      <c r="D15" s="111" t="s">
        <v>269</v>
      </c>
      <c r="E15" s="103" t="s">
        <v>270</v>
      </c>
      <c r="F15" s="104" t="n">
        <v>12.5</v>
      </c>
      <c r="G15" s="105" t="n">
        <v>318.64</v>
      </c>
      <c r="H15" s="105" t="n">
        <f aca="false">ROUND(F15*G15,2)</f>
        <v>3983</v>
      </c>
      <c r="I15" s="105" t="n">
        <f aca="false">ROUND(H15*(1+$I$7),2)</f>
        <v>4973.57</v>
      </c>
      <c r="J15" s="106" t="n">
        <f aca="false">(I15/$I$247)</f>
        <v>0.00683808104327066</v>
      </c>
      <c r="K15" s="107"/>
      <c r="L15" s="112"/>
      <c r="M15" s="113"/>
    </row>
    <row r="16" customFormat="false" ht="15" hidden="false" customHeight="true" outlineLevel="0" collapsed="false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M16" s="113"/>
    </row>
    <row r="17" customFormat="false" ht="15" hidden="false" customHeight="true" outlineLevel="0" collapsed="false">
      <c r="A17" s="115" t="s">
        <v>271</v>
      </c>
      <c r="B17" s="115"/>
      <c r="C17" s="115"/>
      <c r="D17" s="115"/>
      <c r="E17" s="115"/>
      <c r="F17" s="115"/>
      <c r="G17" s="116"/>
      <c r="H17" s="117" t="n">
        <f aca="false">SUM(H13:H15)</f>
        <v>6556.29</v>
      </c>
      <c r="I17" s="117" t="n">
        <f aca="false">SUM(I13:I15)</f>
        <v>8186.84</v>
      </c>
      <c r="J17" s="118" t="n">
        <f aca="false">SUM(J13:J15)</f>
        <v>0.0112559540547916</v>
      </c>
      <c r="K17" s="119"/>
      <c r="L17" s="120"/>
      <c r="M17" s="121"/>
    </row>
    <row r="18" customFormat="false" ht="3.95" hidden="false" customHeight="true" outlineLevel="0" collapsed="false">
      <c r="A18" s="82"/>
      <c r="B18" s="82"/>
      <c r="C18" s="82"/>
      <c r="D18" s="82"/>
      <c r="E18" s="82"/>
      <c r="F18" s="82"/>
      <c r="G18" s="82"/>
      <c r="H18" s="82"/>
      <c r="I18" s="82"/>
      <c r="J18" s="82"/>
    </row>
    <row r="19" customFormat="false" ht="15" hidden="false" customHeight="true" outlineLevel="0" collapsed="false">
      <c r="A19" s="93" t="s">
        <v>0</v>
      </c>
      <c r="B19" s="93"/>
      <c r="C19" s="93"/>
      <c r="D19" s="93"/>
      <c r="E19" s="94"/>
      <c r="F19" s="95"/>
      <c r="G19" s="96"/>
      <c r="H19" s="96"/>
      <c r="I19" s="96"/>
      <c r="J19" s="97"/>
      <c r="K19" s="107"/>
      <c r="M19" s="113"/>
    </row>
    <row r="20" customFormat="false" ht="15" hidden="false" customHeight="true" outlineLevel="0" collapsed="false">
      <c r="A20" s="99" t="s">
        <v>272</v>
      </c>
      <c r="B20" s="108" t="s">
        <v>259</v>
      </c>
      <c r="C20" s="122" t="n">
        <v>85334</v>
      </c>
      <c r="D20" s="123" t="s">
        <v>273</v>
      </c>
      <c r="E20" s="124" t="s">
        <v>244</v>
      </c>
      <c r="F20" s="104" t="n">
        <f aca="false">QUANTITATIVO!E6</f>
        <v>2.88</v>
      </c>
      <c r="G20" s="105" t="n">
        <v>13.94</v>
      </c>
      <c r="H20" s="105" t="n">
        <f aca="false">ROUND(F20*G20,2)</f>
        <v>40.15</v>
      </c>
      <c r="I20" s="105" t="n">
        <f aca="false">ROUND(H20*(1+$I$7),2)</f>
        <v>50.14</v>
      </c>
      <c r="J20" s="106" t="n">
        <f aca="false">(I20/$I$247)</f>
        <v>6.89366759711014E-005</v>
      </c>
      <c r="K20" s="107"/>
      <c r="L20" s="125"/>
      <c r="M20" s="113"/>
    </row>
    <row r="21" customFormat="false" ht="15" hidden="false" customHeight="true" outlineLevel="0" collapsed="false">
      <c r="A21" s="83" t="s">
        <v>274</v>
      </c>
      <c r="B21" s="100" t="s">
        <v>275</v>
      </c>
      <c r="C21" s="126" t="n">
        <v>42562</v>
      </c>
      <c r="D21" s="127" t="s">
        <v>276</v>
      </c>
      <c r="E21" s="124" t="s">
        <v>244</v>
      </c>
      <c r="F21" s="128" t="n">
        <f aca="false">QUANTITATIVO!E8</f>
        <v>56.7</v>
      </c>
      <c r="G21" s="129" t="n">
        <v>6.79</v>
      </c>
      <c r="H21" s="130" t="n">
        <f aca="false">ROUND(F21*G21,2)</f>
        <v>384.99</v>
      </c>
      <c r="I21" s="130" t="n">
        <f aca="false">ROUND(H21*(1+$I$5),2)</f>
        <v>384.99</v>
      </c>
      <c r="J21" s="106" t="n">
        <f aca="false">(I21/$I$247)</f>
        <v>0.000529316531354494</v>
      </c>
      <c r="K21" s="107"/>
      <c r="L21" s="125"/>
      <c r="M21" s="131" t="n">
        <f aca="false">26</f>
        <v>26</v>
      </c>
      <c r="Q21" s="132"/>
      <c r="AMJ21" s="48"/>
    </row>
    <row r="22" customFormat="false" ht="15" hidden="false" customHeight="true" outlineLevel="0" collapsed="false">
      <c r="A22" s="99" t="s">
        <v>11</v>
      </c>
      <c r="B22" s="108" t="s">
        <v>275</v>
      </c>
      <c r="C22" s="122" t="n">
        <v>42546</v>
      </c>
      <c r="D22" s="123" t="s">
        <v>277</v>
      </c>
      <c r="E22" s="124" t="s">
        <v>244</v>
      </c>
      <c r="F22" s="104" t="n">
        <f aca="false">QUANTITATIVO!E47</f>
        <v>914.61</v>
      </c>
      <c r="G22" s="105" t="n">
        <v>11.63</v>
      </c>
      <c r="H22" s="105" t="n">
        <f aca="false">ROUND(F22*G22,2)</f>
        <v>10636.91</v>
      </c>
      <c r="I22" s="105" t="n">
        <f aca="false">ROUND(H22*(1+$I$7),2)</f>
        <v>13282.31</v>
      </c>
      <c r="J22" s="106" t="n">
        <f aca="false">(I22/$I$247)</f>
        <v>0.018261633438726</v>
      </c>
      <c r="K22" s="107"/>
      <c r="L22" s="125"/>
      <c r="M22" s="113"/>
    </row>
    <row r="23" customFormat="false" ht="15" hidden="false" customHeight="true" outlineLevel="0" collapsed="false">
      <c r="A23" s="99" t="s">
        <v>278</v>
      </c>
      <c r="B23" s="108" t="s">
        <v>263</v>
      </c>
      <c r="C23" s="122" t="s">
        <v>279</v>
      </c>
      <c r="D23" s="123" t="s">
        <v>280</v>
      </c>
      <c r="E23" s="124" t="s">
        <v>281</v>
      </c>
      <c r="F23" s="104" t="n">
        <f aca="false">QUANTITATIVO!E19</f>
        <v>4.08</v>
      </c>
      <c r="G23" s="105" t="n">
        <v>28.28</v>
      </c>
      <c r="H23" s="105" t="n">
        <f aca="false">ROUND(F23*G23,2)</f>
        <v>115.38</v>
      </c>
      <c r="I23" s="105" t="n">
        <f aca="false">ROUND(H23*(1+$I$7),2)</f>
        <v>144.08</v>
      </c>
      <c r="J23" s="106" t="n">
        <f aca="false">(I23/$I$247)</f>
        <v>0.000198093264338179</v>
      </c>
      <c r="K23" s="107"/>
      <c r="L23" s="125"/>
      <c r="M23" s="113"/>
    </row>
    <row r="24" customFormat="false" ht="15" hidden="false" customHeight="true" outlineLevel="0" collapsed="false">
      <c r="A24" s="99" t="s">
        <v>282</v>
      </c>
      <c r="B24" s="108" t="s">
        <v>275</v>
      </c>
      <c r="C24" s="122" t="n">
        <v>42535</v>
      </c>
      <c r="D24" s="123" t="s">
        <v>283</v>
      </c>
      <c r="E24" s="124" t="s">
        <v>244</v>
      </c>
      <c r="F24" s="104" t="n">
        <f aca="false">QUANTITATIVO!E26</f>
        <v>96.5</v>
      </c>
      <c r="G24" s="105" t="n">
        <v>14.8</v>
      </c>
      <c r="H24" s="105" t="n">
        <f aca="false">ROUND(F24*G24,2)</f>
        <v>1428.2</v>
      </c>
      <c r="I24" s="105" t="n">
        <f aca="false">ROUND(H24*(1+$I$7),2)</f>
        <v>1783.39</v>
      </c>
      <c r="J24" s="106" t="n">
        <f aca="false">(I24/$I$247)</f>
        <v>0.00245195409972283</v>
      </c>
      <c r="K24" s="107"/>
      <c r="L24" s="125"/>
      <c r="M24" s="113"/>
    </row>
    <row r="25" customFormat="false" ht="15" hidden="false" customHeight="true" outlineLevel="0" collapsed="false">
      <c r="A25" s="99" t="s">
        <v>284</v>
      </c>
      <c r="B25" s="108" t="s">
        <v>259</v>
      </c>
      <c r="C25" s="133" t="s">
        <v>285</v>
      </c>
      <c r="D25" s="127" t="s">
        <v>286</v>
      </c>
      <c r="E25" s="124" t="s">
        <v>244</v>
      </c>
      <c r="F25" s="104" t="n">
        <f aca="false">QUANTITATIVO!E33</f>
        <v>6.5</v>
      </c>
      <c r="G25" s="105" t="n">
        <v>33.25</v>
      </c>
      <c r="H25" s="105" t="n">
        <f aca="false">ROUND(F25*G25,2)</f>
        <v>216.13</v>
      </c>
      <c r="I25" s="105" t="n">
        <f aca="false">ROUND(H25*(1+$I$7),2)</f>
        <v>269.88</v>
      </c>
      <c r="J25" s="106" t="n">
        <f aca="false">(I25/$I$247)</f>
        <v>0.000371053651996028</v>
      </c>
      <c r="K25" s="107"/>
      <c r="L25" s="125"/>
      <c r="M25" s="113"/>
    </row>
    <row r="26" customFormat="false" ht="15" hidden="false" customHeight="true" outlineLevel="0" collapsed="false">
      <c r="A26" s="99" t="s">
        <v>287</v>
      </c>
      <c r="B26" s="108" t="s">
        <v>263</v>
      </c>
      <c r="C26" s="133" t="s">
        <v>288</v>
      </c>
      <c r="D26" s="134" t="s">
        <v>289</v>
      </c>
      <c r="E26" s="124" t="s">
        <v>281</v>
      </c>
      <c r="F26" s="104" t="n">
        <f aca="false">QUANTITATIVO!E57</f>
        <v>54.39</v>
      </c>
      <c r="G26" s="105" t="n">
        <v>4.07</v>
      </c>
      <c r="H26" s="105" t="n">
        <f aca="false">ROUND(F26*G26,2)</f>
        <v>221.37</v>
      </c>
      <c r="I26" s="105" t="n">
        <f aca="false">ROUND(H26*(1+$I$7),2)</f>
        <v>276.42</v>
      </c>
      <c r="J26" s="106" t="n">
        <f aca="false">(I26/$I$247)</f>
        <v>0.000380045392340085</v>
      </c>
      <c r="K26" s="107"/>
      <c r="L26" s="125"/>
      <c r="M26" s="113"/>
    </row>
    <row r="27" customFormat="false" ht="15" hidden="false" customHeight="true" outlineLevel="0" collapsed="false">
      <c r="A27" s="99" t="s">
        <v>290</v>
      </c>
      <c r="B27" s="108" t="s">
        <v>263</v>
      </c>
      <c r="C27" s="109" t="s">
        <v>291</v>
      </c>
      <c r="D27" s="123" t="s">
        <v>292</v>
      </c>
      <c r="E27" s="103" t="s">
        <v>293</v>
      </c>
      <c r="F27" s="104" t="n">
        <f aca="false">F26*10</f>
        <v>543.9</v>
      </c>
      <c r="G27" s="105" t="n">
        <v>0.93</v>
      </c>
      <c r="H27" s="105" t="n">
        <f aca="false">ROUND(F27*G27,2)</f>
        <v>505.83</v>
      </c>
      <c r="I27" s="105" t="n">
        <f aca="false">ROUND(H27*(1+$I$7),2)</f>
        <v>631.63</v>
      </c>
      <c r="J27" s="106" t="n">
        <f aca="false">(I27/$I$247)</f>
        <v>0.000868417882800694</v>
      </c>
      <c r="K27" s="107"/>
      <c r="L27" s="125"/>
      <c r="M27" s="113"/>
    </row>
    <row r="28" customFormat="false" ht="15" hidden="false" customHeight="true" outlineLevel="0" collapsed="false">
      <c r="A28" s="135"/>
      <c r="B28" s="135"/>
      <c r="C28" s="135"/>
      <c r="D28" s="135"/>
      <c r="E28" s="135"/>
      <c r="F28" s="135"/>
      <c r="G28" s="135"/>
      <c r="H28" s="135"/>
      <c r="I28" s="135"/>
      <c r="J28" s="135"/>
      <c r="M28" s="113"/>
    </row>
    <row r="29" customFormat="false" ht="15" hidden="false" customHeight="true" outlineLevel="0" collapsed="false">
      <c r="A29" s="115" t="s">
        <v>294</v>
      </c>
      <c r="B29" s="115"/>
      <c r="C29" s="115"/>
      <c r="D29" s="115"/>
      <c r="E29" s="115"/>
      <c r="F29" s="115"/>
      <c r="G29" s="116"/>
      <c r="H29" s="117" t="n">
        <f aca="false">SUM(H20:H27)</f>
        <v>13548.96</v>
      </c>
      <c r="I29" s="117" t="n">
        <f aca="false">SUM(I20:I27)</f>
        <v>16822.84</v>
      </c>
      <c r="J29" s="118" t="n">
        <f aca="false">SUM(J20:J27)</f>
        <v>0.0231294509372494</v>
      </c>
      <c r="K29" s="119"/>
      <c r="L29" s="120"/>
      <c r="M29" s="121"/>
    </row>
    <row r="30" customFormat="false" ht="3.95" hidden="false" customHeight="true" outlineLevel="0" collapsed="false">
      <c r="A30" s="82"/>
      <c r="B30" s="82"/>
      <c r="C30" s="82"/>
      <c r="D30" s="82"/>
      <c r="E30" s="82"/>
      <c r="F30" s="82"/>
      <c r="G30" s="82"/>
      <c r="H30" s="82"/>
      <c r="I30" s="82"/>
      <c r="J30" s="82"/>
      <c r="M30" s="113"/>
    </row>
    <row r="31" customFormat="false" ht="15" hidden="false" customHeight="true" outlineLevel="0" collapsed="false">
      <c r="A31" s="93" t="s">
        <v>295</v>
      </c>
      <c r="B31" s="136"/>
      <c r="C31" s="137"/>
      <c r="D31" s="138"/>
      <c r="E31" s="94"/>
      <c r="F31" s="95"/>
      <c r="G31" s="96"/>
      <c r="H31" s="96"/>
      <c r="I31" s="96"/>
      <c r="J31" s="97"/>
      <c r="M31" s="113"/>
    </row>
    <row r="32" s="145" customFormat="true" ht="15" hidden="false" customHeight="true" outlineLevel="0" collapsed="false">
      <c r="A32" s="139" t="s">
        <v>296</v>
      </c>
      <c r="B32" s="108" t="s">
        <v>259</v>
      </c>
      <c r="C32" s="122" t="n">
        <v>73481</v>
      </c>
      <c r="D32" s="140" t="s">
        <v>297</v>
      </c>
      <c r="E32" s="124" t="s">
        <v>281</v>
      </c>
      <c r="F32" s="104" t="n">
        <f aca="false">QUANTITATIVO!E66</f>
        <v>26</v>
      </c>
      <c r="G32" s="105" t="n">
        <v>29.9</v>
      </c>
      <c r="H32" s="105" t="n">
        <f aca="false">ROUND(F32*G32,2)</f>
        <v>777.4</v>
      </c>
      <c r="I32" s="105" t="n">
        <f aca="false">ROUND(H32*(1+$I$7),2)</f>
        <v>970.74</v>
      </c>
      <c r="J32" s="106" t="n">
        <f aca="false">(I32/$I$247)</f>
        <v>0.00133465474336233</v>
      </c>
      <c r="K32" s="141"/>
      <c r="L32" s="142"/>
      <c r="M32" s="143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MJ32" s="0"/>
    </row>
    <row r="33" s="145" customFormat="true" ht="15" hidden="false" customHeight="true" outlineLevel="0" collapsed="false">
      <c r="A33" s="139" t="s">
        <v>298</v>
      </c>
      <c r="B33" s="108" t="s">
        <v>275</v>
      </c>
      <c r="C33" s="122" t="n">
        <v>42584</v>
      </c>
      <c r="D33" s="140" t="s">
        <v>299</v>
      </c>
      <c r="E33" s="124" t="s">
        <v>281</v>
      </c>
      <c r="F33" s="104" t="n">
        <f aca="false">QUANTITATIVO!E73</f>
        <v>15.6</v>
      </c>
      <c r="G33" s="105" t="n">
        <v>21.64</v>
      </c>
      <c r="H33" s="105" t="n">
        <f aca="false">ROUND(F33*G33,2)</f>
        <v>337.58</v>
      </c>
      <c r="I33" s="105" t="n">
        <f aca="false">ROUND(H33*(1+$I$7),2)</f>
        <v>421.54</v>
      </c>
      <c r="J33" s="106" t="n">
        <f aca="false">(I33/$I$247)</f>
        <v>0.000579568535876707</v>
      </c>
      <c r="K33" s="141"/>
      <c r="L33" s="142"/>
      <c r="M33" s="143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MJ33" s="0"/>
    </row>
    <row r="34" customFormat="false" ht="15" hidden="false" customHeight="true" outlineLevel="0" collapsed="false">
      <c r="A34" s="139" t="s">
        <v>300</v>
      </c>
      <c r="B34" s="108" t="s">
        <v>259</v>
      </c>
      <c r="C34" s="84" t="n">
        <v>5719</v>
      </c>
      <c r="D34" s="146" t="s">
        <v>301</v>
      </c>
      <c r="E34" s="103" t="s">
        <v>281</v>
      </c>
      <c r="F34" s="104" t="n">
        <f aca="false">QUANTITATIVO!E80</f>
        <v>4.68</v>
      </c>
      <c r="G34" s="105" t="n">
        <v>47.64</v>
      </c>
      <c r="H34" s="105" t="n">
        <f aca="false">ROUND(F34*G34,2)</f>
        <v>222.96</v>
      </c>
      <c r="I34" s="105" t="n">
        <f aca="false">ROUND(H34*(1+$I$7),2)</f>
        <v>278.41</v>
      </c>
      <c r="J34" s="106" t="n">
        <f aca="false">(I34/$I$247)</f>
        <v>0.000382781411190952</v>
      </c>
      <c r="K34" s="141"/>
      <c r="L34" s="142"/>
      <c r="M34" s="143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</row>
    <row r="35" customFormat="false" ht="15" hidden="false" customHeight="true" outlineLevel="0" collapsed="false">
      <c r="A35" s="139" t="s">
        <v>302</v>
      </c>
      <c r="B35" s="108" t="s">
        <v>263</v>
      </c>
      <c r="C35" s="133" t="s">
        <v>288</v>
      </c>
      <c r="D35" s="147" t="s">
        <v>289</v>
      </c>
      <c r="E35" s="124" t="s">
        <v>281</v>
      </c>
      <c r="F35" s="104" t="n">
        <f aca="false">F32*0.5</f>
        <v>13</v>
      </c>
      <c r="G35" s="105" t="n">
        <v>4.07</v>
      </c>
      <c r="H35" s="105" t="n">
        <f aca="false">ROUND(F35*G35,2)</f>
        <v>52.91</v>
      </c>
      <c r="I35" s="105" t="n">
        <f aca="false">ROUND(H35*(1+$I$7),2)</f>
        <v>66.07</v>
      </c>
      <c r="J35" s="106" t="n">
        <f aca="false">(I35/$I$247)</f>
        <v>9.08385756164872E-005</v>
      </c>
      <c r="K35" s="141"/>
      <c r="L35" s="142"/>
      <c r="M35" s="143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</row>
    <row r="36" customFormat="false" ht="15" hidden="false" customHeight="true" outlineLevel="0" collapsed="false">
      <c r="A36" s="139" t="s">
        <v>303</v>
      </c>
      <c r="B36" s="108" t="s">
        <v>263</v>
      </c>
      <c r="C36" s="109" t="s">
        <v>291</v>
      </c>
      <c r="D36" s="123" t="s">
        <v>292</v>
      </c>
      <c r="E36" s="103" t="s">
        <v>293</v>
      </c>
      <c r="F36" s="104" t="n">
        <f aca="false">F35*10</f>
        <v>130</v>
      </c>
      <c r="G36" s="105" t="n">
        <v>0.93</v>
      </c>
      <c r="H36" s="105" t="n">
        <f aca="false">ROUND(F36*G36,2)</f>
        <v>120.9</v>
      </c>
      <c r="I36" s="105" t="n">
        <f aca="false">ROUND(H36*(1+$I$7),2)</f>
        <v>150.97</v>
      </c>
      <c r="J36" s="106" t="n">
        <f aca="false">(I36/$I$247)</f>
        <v>0.000207566214027866</v>
      </c>
      <c r="K36" s="141"/>
      <c r="L36" s="142"/>
      <c r="M36" s="143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</row>
    <row r="37" customFormat="false" ht="15" hidden="false" customHeight="true" outlineLevel="0" collapsed="false">
      <c r="A37" s="148"/>
      <c r="B37" s="148"/>
      <c r="C37" s="148"/>
      <c r="D37" s="148"/>
      <c r="E37" s="148"/>
      <c r="F37" s="148"/>
      <c r="G37" s="148"/>
      <c r="H37" s="148"/>
      <c r="I37" s="148"/>
      <c r="J37" s="148"/>
      <c r="K37" s="149"/>
      <c r="L37" s="149"/>
      <c r="M37" s="143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</row>
    <row r="38" s="150" customFormat="true" ht="15" hidden="false" customHeight="true" outlineLevel="0" collapsed="false">
      <c r="A38" s="115" t="s">
        <v>304</v>
      </c>
      <c r="B38" s="115"/>
      <c r="C38" s="115"/>
      <c r="D38" s="115"/>
      <c r="E38" s="115"/>
      <c r="F38" s="115"/>
      <c r="G38" s="116"/>
      <c r="H38" s="117" t="n">
        <f aca="false">SUM(H32:H36)</f>
        <v>1511.75</v>
      </c>
      <c r="I38" s="117" t="n">
        <f aca="false">SUM(I32:I36)</f>
        <v>1887.73</v>
      </c>
      <c r="J38" s="118" t="n">
        <f aca="false">SUM(J32:J36)</f>
        <v>0.00259540948007434</v>
      </c>
      <c r="K38" s="119"/>
      <c r="L38" s="120"/>
      <c r="M38" s="121"/>
      <c r="N38" s="54"/>
      <c r="O38" s="55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MJ38" s="0"/>
    </row>
    <row r="39" customFormat="false" ht="3.75" hidden="false" customHeight="true" outlineLevel="0" collapsed="false">
      <c r="A39" s="82"/>
      <c r="B39" s="82"/>
      <c r="C39" s="82"/>
      <c r="D39" s="82"/>
      <c r="E39" s="82"/>
      <c r="F39" s="82"/>
      <c r="G39" s="82"/>
      <c r="H39" s="82"/>
      <c r="I39" s="82"/>
      <c r="J39" s="82"/>
      <c r="M39" s="113"/>
      <c r="AI39" s="55"/>
      <c r="AJ39" s="55"/>
    </row>
    <row r="40" customFormat="false" ht="15" hidden="false" customHeight="true" outlineLevel="0" collapsed="false">
      <c r="A40" s="93" t="s">
        <v>305</v>
      </c>
      <c r="B40" s="93"/>
      <c r="C40" s="93"/>
      <c r="D40" s="93"/>
      <c r="E40" s="94"/>
      <c r="F40" s="95"/>
      <c r="G40" s="96"/>
      <c r="H40" s="96"/>
      <c r="I40" s="96"/>
      <c r="J40" s="97"/>
      <c r="K40" s="107"/>
      <c r="M40" s="113"/>
      <c r="AB40" s="151"/>
    </row>
    <row r="41" customFormat="false" ht="25.5" hidden="false" customHeight="true" outlineLevel="0" collapsed="false">
      <c r="A41" s="99" t="s">
        <v>306</v>
      </c>
      <c r="B41" s="108" t="s">
        <v>259</v>
      </c>
      <c r="C41" s="122" t="s">
        <v>307</v>
      </c>
      <c r="D41" s="123" t="s">
        <v>308</v>
      </c>
      <c r="E41" s="124" t="s">
        <v>309</v>
      </c>
      <c r="F41" s="104" t="n">
        <f aca="false">QUANTITATIVO!K21</f>
        <v>8.9</v>
      </c>
      <c r="G41" s="105" t="n">
        <v>14.3</v>
      </c>
      <c r="H41" s="105" t="n">
        <f aca="false">ROUND(F41*G41,2)</f>
        <v>127.27</v>
      </c>
      <c r="I41" s="105" t="n">
        <f aca="false">ROUND(H41*(1+$I$7),2)</f>
        <v>158.92</v>
      </c>
      <c r="J41" s="106" t="n">
        <f aca="false">(I41/$I$247)</f>
        <v>0.000218496540592889</v>
      </c>
      <c r="K41" s="107"/>
      <c r="L41" s="125"/>
      <c r="M41" s="132"/>
      <c r="AB41" s="151"/>
    </row>
    <row r="42" customFormat="false" ht="12.8" hidden="false" customHeight="false" outlineLevel="0" collapsed="false">
      <c r="A42" s="135"/>
      <c r="B42" s="135"/>
      <c r="C42" s="135"/>
      <c r="D42" s="135"/>
      <c r="E42" s="135"/>
      <c r="F42" s="135"/>
      <c r="G42" s="135"/>
      <c r="H42" s="135"/>
      <c r="I42" s="135"/>
      <c r="J42" s="135"/>
      <c r="M42" s="132"/>
      <c r="AB42" s="151"/>
    </row>
    <row r="43" customFormat="false" ht="12.8" hidden="false" customHeight="false" outlineLevel="0" collapsed="false">
      <c r="A43" s="115" t="s">
        <v>310</v>
      </c>
      <c r="B43" s="115"/>
      <c r="C43" s="115"/>
      <c r="D43" s="115"/>
      <c r="E43" s="115"/>
      <c r="F43" s="115"/>
      <c r="G43" s="116"/>
      <c r="H43" s="117" t="n">
        <f aca="false">SUM(H41:H41)</f>
        <v>127.27</v>
      </c>
      <c r="I43" s="117" t="n">
        <f aca="false">SUM(I41:I41)</f>
        <v>158.92</v>
      </c>
      <c r="J43" s="118" t="n">
        <f aca="false">SUM(J41:J41)</f>
        <v>0.000218496540592889</v>
      </c>
      <c r="K43" s="119"/>
      <c r="L43" s="120"/>
      <c r="M43" s="152"/>
      <c r="AB43" s="151"/>
    </row>
    <row r="44" customFormat="false" ht="3.95" hidden="false" customHeight="true" outlineLevel="0" collapsed="false">
      <c r="A44" s="82"/>
      <c r="B44" s="82"/>
      <c r="C44" s="82"/>
      <c r="D44" s="82"/>
      <c r="E44" s="82"/>
      <c r="F44" s="82"/>
      <c r="G44" s="82"/>
      <c r="H44" s="82"/>
      <c r="I44" s="82"/>
      <c r="J44" s="82"/>
      <c r="M44" s="132"/>
      <c r="AB44" s="151"/>
    </row>
    <row r="45" customFormat="false" ht="12.8" hidden="false" customHeight="false" outlineLevel="0" collapsed="false">
      <c r="A45" s="93" t="s">
        <v>311</v>
      </c>
      <c r="B45" s="136"/>
      <c r="C45" s="137"/>
      <c r="D45" s="138"/>
      <c r="E45" s="94"/>
      <c r="F45" s="95"/>
      <c r="G45" s="96"/>
      <c r="H45" s="96"/>
      <c r="I45" s="96"/>
      <c r="J45" s="97"/>
      <c r="M45" s="132"/>
      <c r="AB45" s="151"/>
    </row>
    <row r="46" s="157" customFormat="true" ht="30" hidden="false" customHeight="true" outlineLevel="0" collapsed="false">
      <c r="A46" s="99" t="s">
        <v>312</v>
      </c>
      <c r="B46" s="108" t="s">
        <v>259</v>
      </c>
      <c r="C46" s="122" t="n">
        <v>87497</v>
      </c>
      <c r="D46" s="140" t="s">
        <v>313</v>
      </c>
      <c r="E46" s="124" t="s">
        <v>244</v>
      </c>
      <c r="F46" s="128" t="n">
        <f aca="false">QUANTITATIVO!Q14</f>
        <v>24.51</v>
      </c>
      <c r="G46" s="129" t="n">
        <v>59.69</v>
      </c>
      <c r="H46" s="105" t="n">
        <f aca="false">ROUND(F46*G46,2)</f>
        <v>1463</v>
      </c>
      <c r="I46" s="105" t="n">
        <f aca="false">ROUND(H46*(1+$I$7),2)</f>
        <v>1826.85</v>
      </c>
      <c r="J46" s="106" t="n">
        <f aca="false">(I46/$I$247)</f>
        <v>0.00251170655161162</v>
      </c>
      <c r="K46" s="153"/>
      <c r="L46" s="154"/>
      <c r="M46" s="155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6"/>
      <c r="AA46" s="156"/>
      <c r="AB46" s="151"/>
      <c r="AC46" s="156"/>
      <c r="AD46" s="156"/>
      <c r="AE46" s="156"/>
      <c r="AF46" s="156"/>
      <c r="AG46" s="156"/>
      <c r="AH46" s="156"/>
      <c r="AMJ46" s="0"/>
    </row>
    <row r="47" customFormat="false" ht="30" hidden="false" customHeight="true" outlineLevel="0" collapsed="false">
      <c r="A47" s="99" t="s">
        <v>314</v>
      </c>
      <c r="B47" s="108" t="s">
        <v>259</v>
      </c>
      <c r="C47" s="122" t="s">
        <v>315</v>
      </c>
      <c r="D47" s="140" t="s">
        <v>316</v>
      </c>
      <c r="E47" s="124" t="s">
        <v>309</v>
      </c>
      <c r="F47" s="128" t="n">
        <f aca="false">QUANTITATIVO!O14</f>
        <v>10.8</v>
      </c>
      <c r="G47" s="129" t="n">
        <v>12.68</v>
      </c>
      <c r="H47" s="105" t="n">
        <f aca="false">ROUND(F47*G47,2)</f>
        <v>136.94</v>
      </c>
      <c r="I47" s="105" t="n">
        <f aca="false">ROUND(H47*(1+$I$7),2)</f>
        <v>171</v>
      </c>
      <c r="J47" s="106" t="n">
        <f aca="false">(I47/$I$247)</f>
        <v>0.000235105137436345</v>
      </c>
      <c r="K47" s="153"/>
      <c r="L47" s="154"/>
      <c r="M47" s="155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1"/>
      <c r="AC47" s="156"/>
      <c r="AD47" s="156"/>
      <c r="AE47" s="156"/>
      <c r="AF47" s="156"/>
      <c r="AG47" s="156"/>
      <c r="AH47" s="156"/>
    </row>
    <row r="48" s="157" customFormat="true" ht="15" hidden="false" customHeight="true" outlineLevel="0" collapsed="false">
      <c r="A48" s="99" t="s">
        <v>314</v>
      </c>
      <c r="B48" s="108" t="s">
        <v>275</v>
      </c>
      <c r="C48" s="122" t="n">
        <v>42761</v>
      </c>
      <c r="D48" s="140" t="s">
        <v>317</v>
      </c>
      <c r="E48" s="124" t="s">
        <v>309</v>
      </c>
      <c r="F48" s="105" t="n">
        <v>30</v>
      </c>
      <c r="G48" s="105" t="n">
        <v>35.21</v>
      </c>
      <c r="H48" s="105" t="n">
        <f aca="false">ROUND(F48*G48,2)</f>
        <v>1056.3</v>
      </c>
      <c r="I48" s="105" t="n">
        <f aca="false">ROUND(H48*(1+$I$7),2)</f>
        <v>1319</v>
      </c>
      <c r="J48" s="106" t="n">
        <f aca="false">(I48/$I$247)</f>
        <v>0.00181347179110257</v>
      </c>
      <c r="K48" s="153"/>
      <c r="L48" s="154"/>
      <c r="M48" s="155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5"/>
      <c r="AC48" s="156"/>
      <c r="AD48" s="156"/>
      <c r="AE48" s="156"/>
      <c r="AF48" s="156"/>
      <c r="AG48" s="156"/>
      <c r="AH48" s="156"/>
    </row>
    <row r="49" customFormat="false" ht="45" hidden="false" customHeight="true" outlineLevel="0" collapsed="false">
      <c r="A49" s="99" t="s">
        <v>318</v>
      </c>
      <c r="B49" s="84" t="s">
        <v>263</v>
      </c>
      <c r="C49" s="84" t="s">
        <v>319</v>
      </c>
      <c r="D49" s="158" t="s">
        <v>320</v>
      </c>
      <c r="E49" s="159" t="s">
        <v>244</v>
      </c>
      <c r="F49" s="160" t="n">
        <f aca="false">QUANTITATIVO!Q33</f>
        <v>113.1</v>
      </c>
      <c r="G49" s="161" t="n">
        <v>131.52</v>
      </c>
      <c r="H49" s="105" t="n">
        <f aca="false">ROUND(F49*G49,2)</f>
        <v>14874.91</v>
      </c>
      <c r="I49" s="105" t="n">
        <f aca="false">ROUND(H49*(1+$I$7),2)</f>
        <v>18574.3</v>
      </c>
      <c r="J49" s="106" t="n">
        <f aca="false">(I49/$I$247)</f>
        <v>0.0255375049958123</v>
      </c>
      <c r="K49" s="153"/>
      <c r="L49" s="154"/>
      <c r="M49" s="155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56"/>
      <c r="Z49" s="156"/>
      <c r="AA49" s="156"/>
      <c r="AB49" s="151"/>
      <c r="AC49" s="156"/>
      <c r="AD49" s="156"/>
      <c r="AE49" s="156"/>
      <c r="AF49" s="156"/>
      <c r="AG49" s="156"/>
      <c r="AH49" s="156"/>
    </row>
    <row r="50" customFormat="false" ht="15" hidden="false" customHeight="true" outlineLevel="0" collapsed="false">
      <c r="A50" s="148"/>
      <c r="B50" s="148"/>
      <c r="C50" s="148"/>
      <c r="D50" s="148"/>
      <c r="E50" s="148"/>
      <c r="F50" s="148"/>
      <c r="G50" s="148"/>
      <c r="H50" s="148"/>
      <c r="I50" s="148"/>
      <c r="J50" s="148"/>
      <c r="K50" s="149"/>
      <c r="L50" s="149"/>
      <c r="M50" s="162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51"/>
      <c r="AC50" s="144"/>
      <c r="AD50" s="144"/>
      <c r="AE50" s="144"/>
      <c r="AF50" s="144"/>
      <c r="AG50" s="144"/>
      <c r="AH50" s="144"/>
    </row>
    <row r="51" s="150" customFormat="true" ht="15" hidden="false" customHeight="true" outlineLevel="0" collapsed="false">
      <c r="A51" s="115" t="s">
        <v>321</v>
      </c>
      <c r="B51" s="115"/>
      <c r="C51" s="115"/>
      <c r="D51" s="115"/>
      <c r="E51" s="115"/>
      <c r="F51" s="115"/>
      <c r="G51" s="116"/>
      <c r="H51" s="117" t="n">
        <f aca="false">SUM(H46:H49)</f>
        <v>17531.15</v>
      </c>
      <c r="I51" s="117" t="n">
        <f aca="false">SUM(I46:I49)</f>
        <v>21891.15</v>
      </c>
      <c r="J51" s="118" t="n">
        <f aca="false">SUM(J46:J49)</f>
        <v>0.0300977884759628</v>
      </c>
      <c r="K51" s="119"/>
      <c r="L51" s="120"/>
      <c r="M51" s="152"/>
      <c r="N51" s="54"/>
      <c r="O51" s="55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5"/>
      <c r="AA51" s="55"/>
      <c r="AB51" s="151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5"/>
      <c r="DI51" s="55"/>
      <c r="DJ51" s="55"/>
      <c r="DK51" s="55"/>
      <c r="DL51" s="55"/>
      <c r="DM51" s="55"/>
      <c r="DN51" s="55"/>
      <c r="DO51" s="55"/>
      <c r="DP51" s="55"/>
      <c r="DQ51" s="55"/>
      <c r="DR51" s="55"/>
      <c r="DS51" s="55"/>
      <c r="DT51" s="55"/>
      <c r="DU51" s="55"/>
      <c r="DV51" s="55"/>
      <c r="DW51" s="55"/>
      <c r="DX51" s="55"/>
      <c r="DY51" s="55"/>
      <c r="DZ51" s="55"/>
      <c r="EA51" s="55"/>
      <c r="EB51" s="55"/>
      <c r="EC51" s="55"/>
      <c r="ED51" s="55"/>
      <c r="EE51" s="55"/>
      <c r="EF51" s="55"/>
      <c r="EG51" s="55"/>
      <c r="EH51" s="55"/>
      <c r="EI51" s="55"/>
      <c r="EJ51" s="55"/>
      <c r="AMJ51" s="0"/>
    </row>
    <row r="52" customFormat="false" ht="3.75" hidden="false" customHeight="true" outlineLevel="0" collapsed="false">
      <c r="A52" s="82"/>
      <c r="B52" s="82"/>
      <c r="C52" s="82"/>
      <c r="D52" s="82"/>
      <c r="E52" s="82"/>
      <c r="F52" s="82"/>
      <c r="G52" s="82"/>
      <c r="H52" s="82"/>
      <c r="I52" s="82"/>
      <c r="J52" s="82"/>
      <c r="M52" s="132"/>
      <c r="AB52" s="151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  <c r="DF52" s="55"/>
      <c r="DG52" s="55"/>
      <c r="DH52" s="55"/>
      <c r="DI52" s="55"/>
      <c r="DJ52" s="55"/>
      <c r="DK52" s="55"/>
      <c r="DL52" s="55"/>
      <c r="DM52" s="55"/>
      <c r="DN52" s="55"/>
      <c r="DO52" s="55"/>
      <c r="DP52" s="55"/>
      <c r="DQ52" s="55"/>
      <c r="DR52" s="55"/>
      <c r="DS52" s="55"/>
      <c r="DT52" s="55"/>
      <c r="DU52" s="55"/>
      <c r="DV52" s="55"/>
      <c r="DW52" s="55"/>
      <c r="DX52" s="55"/>
      <c r="DY52" s="55"/>
      <c r="DZ52" s="55"/>
      <c r="EA52" s="55"/>
      <c r="EB52" s="55"/>
      <c r="EC52" s="55"/>
      <c r="ED52" s="55"/>
      <c r="EE52" s="55"/>
      <c r="EF52" s="55"/>
      <c r="EG52" s="55"/>
      <c r="EH52" s="55"/>
      <c r="EI52" s="55"/>
      <c r="EJ52" s="55"/>
    </row>
    <row r="53" customFormat="false" ht="15" hidden="false" customHeight="true" outlineLevel="0" collapsed="false">
      <c r="A53" s="93" t="s">
        <v>322</v>
      </c>
      <c r="B53" s="93"/>
      <c r="C53" s="93"/>
      <c r="D53" s="93"/>
      <c r="E53" s="94"/>
      <c r="F53" s="95"/>
      <c r="G53" s="96"/>
      <c r="H53" s="96"/>
      <c r="I53" s="96"/>
      <c r="J53" s="97"/>
      <c r="M53" s="113"/>
      <c r="AB53" s="151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5"/>
      <c r="CA53" s="55"/>
      <c r="CB53" s="55"/>
      <c r="CC53" s="55"/>
      <c r="CD53" s="55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5"/>
      <c r="DX53" s="55"/>
      <c r="DY53" s="55"/>
      <c r="DZ53" s="55"/>
      <c r="EA53" s="55"/>
      <c r="EB53" s="55"/>
      <c r="EC53" s="55"/>
      <c r="ED53" s="55"/>
      <c r="EE53" s="55"/>
      <c r="EF53" s="55"/>
      <c r="EG53" s="55"/>
      <c r="EH53" s="55"/>
      <c r="EI53" s="55"/>
      <c r="EJ53" s="55"/>
    </row>
    <row r="54" s="145" customFormat="true" ht="30.05" hidden="false" customHeight="true" outlineLevel="0" collapsed="false">
      <c r="A54" s="139" t="s">
        <v>323</v>
      </c>
      <c r="B54" s="108" t="s">
        <v>275</v>
      </c>
      <c r="C54" s="163" t="n">
        <v>43897</v>
      </c>
      <c r="D54" s="140" t="s">
        <v>324</v>
      </c>
      <c r="E54" s="124" t="s">
        <v>244</v>
      </c>
      <c r="F54" s="104" t="n">
        <f aca="false">QUANTITATIVO!AC9</f>
        <v>49.02</v>
      </c>
      <c r="G54" s="105" t="n">
        <v>52.55</v>
      </c>
      <c r="H54" s="105" t="n">
        <f aca="false">ROUND(F54*G54,2)</f>
        <v>2576</v>
      </c>
      <c r="I54" s="105" t="n">
        <f aca="false">ROUND(H54*(1+$I$7),2)</f>
        <v>3216.65</v>
      </c>
      <c r="J54" s="106" t="n">
        <f aca="false">(I54/$I$247)</f>
        <v>0.0044225201189159</v>
      </c>
      <c r="K54" s="141"/>
      <c r="L54" s="142"/>
      <c r="M54" s="143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  <c r="AA54" s="144"/>
      <c r="AB54" s="151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  <c r="BI54" s="144"/>
      <c r="BJ54" s="144"/>
      <c r="BK54" s="144"/>
      <c r="BL54" s="144"/>
      <c r="BM54" s="144"/>
      <c r="BN54" s="144"/>
      <c r="BO54" s="144"/>
      <c r="BP54" s="144"/>
      <c r="BQ54" s="144"/>
      <c r="BR54" s="144"/>
      <c r="BS54" s="144"/>
      <c r="BT54" s="144"/>
      <c r="BU54" s="144"/>
      <c r="BV54" s="144"/>
      <c r="BW54" s="144"/>
      <c r="BX54" s="144"/>
      <c r="BY54" s="144"/>
      <c r="BZ54" s="144"/>
      <c r="CA54" s="144"/>
      <c r="CB54" s="144"/>
      <c r="CC54" s="144"/>
      <c r="CD54" s="144"/>
      <c r="CE54" s="144"/>
      <c r="CF54" s="144"/>
      <c r="CG54" s="144"/>
      <c r="CH54" s="144"/>
      <c r="CI54" s="144"/>
      <c r="CJ54" s="144"/>
      <c r="CK54" s="144"/>
      <c r="CL54" s="144"/>
      <c r="CM54" s="144"/>
      <c r="CN54" s="144"/>
      <c r="CO54" s="144"/>
      <c r="CP54" s="144"/>
      <c r="CQ54" s="144"/>
      <c r="CR54" s="144"/>
      <c r="CS54" s="144"/>
      <c r="CT54" s="144"/>
      <c r="CU54" s="144"/>
      <c r="CV54" s="144"/>
      <c r="CW54" s="144"/>
      <c r="CX54" s="144"/>
      <c r="CY54" s="144"/>
      <c r="CZ54" s="144"/>
      <c r="DA54" s="144"/>
      <c r="DB54" s="144"/>
      <c r="DC54" s="144"/>
      <c r="DD54" s="144"/>
      <c r="DE54" s="144"/>
      <c r="DF54" s="144"/>
      <c r="DG54" s="144"/>
      <c r="DH54" s="144"/>
      <c r="DI54" s="144"/>
      <c r="DJ54" s="144"/>
      <c r="DK54" s="144"/>
      <c r="DL54" s="144"/>
      <c r="DM54" s="144"/>
      <c r="DN54" s="144"/>
      <c r="DO54" s="144"/>
      <c r="DP54" s="144"/>
      <c r="DQ54" s="144"/>
      <c r="DR54" s="144"/>
      <c r="DS54" s="144"/>
      <c r="DT54" s="144"/>
      <c r="DU54" s="144"/>
      <c r="DV54" s="144"/>
      <c r="DW54" s="144"/>
      <c r="DX54" s="144"/>
      <c r="DY54" s="144"/>
      <c r="DZ54" s="144"/>
      <c r="EA54" s="144"/>
      <c r="EB54" s="144"/>
      <c r="EC54" s="144"/>
      <c r="ED54" s="144"/>
      <c r="EE54" s="144"/>
      <c r="EF54" s="144"/>
      <c r="EG54" s="144"/>
      <c r="EH54" s="144"/>
      <c r="EI54" s="144"/>
      <c r="EJ54" s="144"/>
      <c r="AMJ54" s="0"/>
    </row>
    <row r="55" customFormat="false" ht="30.05" hidden="false" customHeight="true" outlineLevel="0" collapsed="false">
      <c r="A55" s="139" t="s">
        <v>325</v>
      </c>
      <c r="B55" s="108" t="s">
        <v>275</v>
      </c>
      <c r="C55" s="163" t="n">
        <v>42763</v>
      </c>
      <c r="D55" s="140" t="s">
        <v>326</v>
      </c>
      <c r="E55" s="124" t="s">
        <v>244</v>
      </c>
      <c r="F55" s="104" t="n">
        <f aca="false">QUANTITATIVO!AC26</f>
        <v>411.58</v>
      </c>
      <c r="G55" s="105" t="n">
        <v>66.04</v>
      </c>
      <c r="H55" s="105" t="n">
        <f aca="false">ROUND(F55*G55,2)</f>
        <v>27180.74</v>
      </c>
      <c r="I55" s="105" t="n">
        <f aca="false">ROUND(H55*(1+$I$7),2)</f>
        <v>33940.59</v>
      </c>
      <c r="J55" s="106" t="n">
        <f aca="false">(I55/$I$247)</f>
        <v>0.0466643688691265</v>
      </c>
      <c r="K55" s="141"/>
      <c r="L55" s="142"/>
      <c r="M55" s="143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  <c r="AA55" s="144"/>
      <c r="AB55" s="151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4"/>
      <c r="BE55" s="144"/>
      <c r="BF55" s="144"/>
      <c r="BG55" s="144"/>
      <c r="BH55" s="144"/>
      <c r="BI55" s="144"/>
      <c r="BJ55" s="144"/>
      <c r="BK55" s="144"/>
      <c r="BL55" s="144"/>
      <c r="BM55" s="144"/>
      <c r="BN55" s="144"/>
      <c r="BO55" s="144"/>
      <c r="BP55" s="144"/>
      <c r="BQ55" s="144"/>
      <c r="BR55" s="144"/>
      <c r="BS55" s="144"/>
      <c r="BT55" s="144"/>
      <c r="BU55" s="144"/>
      <c r="BV55" s="144"/>
      <c r="BW55" s="144"/>
      <c r="BX55" s="144"/>
      <c r="BY55" s="144"/>
      <c r="BZ55" s="144"/>
      <c r="CA55" s="144"/>
      <c r="CB55" s="144"/>
      <c r="CC55" s="144"/>
      <c r="CD55" s="144"/>
      <c r="CE55" s="144"/>
      <c r="CF55" s="144"/>
      <c r="CG55" s="144"/>
      <c r="CH55" s="144"/>
      <c r="CI55" s="144"/>
      <c r="CJ55" s="144"/>
      <c r="CK55" s="144"/>
      <c r="CL55" s="144"/>
      <c r="CM55" s="144"/>
      <c r="CN55" s="144"/>
      <c r="CO55" s="144"/>
      <c r="CP55" s="144"/>
      <c r="CQ55" s="144"/>
      <c r="CR55" s="144"/>
      <c r="CS55" s="144"/>
      <c r="CT55" s="144"/>
      <c r="CU55" s="144"/>
      <c r="CV55" s="144"/>
      <c r="CW55" s="144"/>
      <c r="CX55" s="144"/>
      <c r="CY55" s="144"/>
      <c r="CZ55" s="144"/>
      <c r="DA55" s="144"/>
      <c r="DB55" s="144"/>
      <c r="DC55" s="144"/>
      <c r="DD55" s="144"/>
      <c r="DE55" s="144"/>
      <c r="DF55" s="144"/>
      <c r="DG55" s="144"/>
      <c r="DH55" s="144"/>
      <c r="DI55" s="144"/>
      <c r="DJ55" s="144"/>
      <c r="DK55" s="144"/>
      <c r="DL55" s="144"/>
      <c r="DM55" s="144"/>
      <c r="DN55" s="144"/>
      <c r="DO55" s="144"/>
      <c r="DP55" s="144"/>
      <c r="DQ55" s="144"/>
      <c r="DR55" s="144"/>
      <c r="DS55" s="144"/>
      <c r="DT55" s="144"/>
      <c r="DU55" s="144"/>
      <c r="DV55" s="144"/>
      <c r="DW55" s="144"/>
      <c r="DX55" s="144"/>
      <c r="DY55" s="144"/>
      <c r="DZ55" s="144"/>
      <c r="EA55" s="144"/>
      <c r="EB55" s="144"/>
      <c r="EC55" s="144"/>
      <c r="ED55" s="144"/>
      <c r="EE55" s="144"/>
      <c r="EF55" s="144"/>
      <c r="EG55" s="144"/>
      <c r="EH55" s="144"/>
      <c r="EI55" s="144"/>
      <c r="EJ55" s="144"/>
    </row>
    <row r="56" customFormat="false" ht="39" hidden="false" customHeight="true" outlineLevel="0" collapsed="false">
      <c r="A56" s="139" t="s">
        <v>327</v>
      </c>
      <c r="B56" s="108" t="s">
        <v>263</v>
      </c>
      <c r="C56" s="122" t="s">
        <v>328</v>
      </c>
      <c r="D56" s="140" t="s">
        <v>329</v>
      </c>
      <c r="E56" s="124" t="s">
        <v>244</v>
      </c>
      <c r="F56" s="104" t="n">
        <f aca="false">QUANTITATIVO!AC35</f>
        <v>56</v>
      </c>
      <c r="G56" s="105" t="n">
        <v>43.7</v>
      </c>
      <c r="H56" s="105" t="n">
        <f aca="false">ROUND(F56*G56,2)</f>
        <v>2447.2</v>
      </c>
      <c r="I56" s="105" t="n">
        <f aca="false">ROUND(H56*(1+$I$7),2)</f>
        <v>3055.82</v>
      </c>
      <c r="J56" s="106" t="n">
        <f aca="false">(I56/$I$247)</f>
        <v>0.00420139755017972</v>
      </c>
      <c r="K56" s="141"/>
      <c r="L56" s="142"/>
      <c r="M56" s="143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51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4"/>
      <c r="BF56" s="144"/>
      <c r="BG56" s="144"/>
      <c r="BH56" s="144"/>
      <c r="BI56" s="144"/>
      <c r="BJ56" s="144"/>
      <c r="BK56" s="144"/>
      <c r="BL56" s="144"/>
      <c r="BM56" s="144"/>
      <c r="BN56" s="144"/>
      <c r="BO56" s="144"/>
      <c r="BP56" s="144"/>
      <c r="BQ56" s="144"/>
      <c r="BR56" s="144"/>
      <c r="BS56" s="144"/>
      <c r="BT56" s="144"/>
      <c r="BU56" s="144"/>
      <c r="BV56" s="144"/>
      <c r="BW56" s="144"/>
      <c r="BX56" s="144"/>
      <c r="BY56" s="144"/>
      <c r="BZ56" s="144"/>
      <c r="CA56" s="144"/>
      <c r="CB56" s="144"/>
      <c r="CC56" s="144"/>
      <c r="CD56" s="144"/>
      <c r="CE56" s="144"/>
      <c r="CF56" s="144"/>
      <c r="CG56" s="144"/>
      <c r="CH56" s="144"/>
      <c r="CI56" s="144"/>
      <c r="CJ56" s="144"/>
      <c r="CK56" s="144"/>
      <c r="CL56" s="144"/>
      <c r="CM56" s="144"/>
      <c r="CN56" s="144"/>
      <c r="CO56" s="144"/>
      <c r="CP56" s="144"/>
      <c r="CQ56" s="144"/>
      <c r="CR56" s="144"/>
      <c r="CS56" s="144"/>
      <c r="CT56" s="144"/>
      <c r="CU56" s="144"/>
      <c r="CV56" s="144"/>
      <c r="CW56" s="144"/>
      <c r="CX56" s="144"/>
      <c r="CY56" s="144"/>
      <c r="CZ56" s="144"/>
      <c r="DA56" s="144"/>
      <c r="DB56" s="144"/>
      <c r="DC56" s="144"/>
      <c r="DD56" s="144"/>
      <c r="DE56" s="144"/>
      <c r="DF56" s="144"/>
      <c r="DG56" s="144"/>
      <c r="DH56" s="144"/>
      <c r="DI56" s="144"/>
      <c r="DJ56" s="144"/>
      <c r="DK56" s="144"/>
      <c r="DL56" s="144"/>
      <c r="DM56" s="144"/>
      <c r="DN56" s="144"/>
      <c r="DO56" s="144"/>
      <c r="DP56" s="144"/>
      <c r="DQ56" s="144"/>
      <c r="DR56" s="144"/>
      <c r="DS56" s="144"/>
      <c r="DT56" s="144"/>
      <c r="DU56" s="144"/>
      <c r="DV56" s="144"/>
      <c r="DW56" s="144"/>
      <c r="DX56" s="144"/>
      <c r="DY56" s="144"/>
      <c r="DZ56" s="144"/>
      <c r="EA56" s="144"/>
      <c r="EB56" s="144"/>
      <c r="EC56" s="144"/>
      <c r="ED56" s="144"/>
      <c r="EE56" s="144"/>
      <c r="EF56" s="144"/>
      <c r="EG56" s="144"/>
      <c r="EH56" s="144"/>
      <c r="EI56" s="144"/>
      <c r="EJ56" s="144"/>
    </row>
    <row r="57" customFormat="false" ht="15" hidden="false" customHeight="true" outlineLevel="0" collapsed="false">
      <c r="A57" s="139" t="s">
        <v>330</v>
      </c>
      <c r="B57" s="108" t="s">
        <v>263</v>
      </c>
      <c r="C57" s="122" t="s">
        <v>331</v>
      </c>
      <c r="D57" s="140" t="s">
        <v>332</v>
      </c>
      <c r="E57" s="124" t="s">
        <v>244</v>
      </c>
      <c r="F57" s="104" t="n">
        <f aca="false">F55</f>
        <v>411.58</v>
      </c>
      <c r="G57" s="105" t="n">
        <v>3.89</v>
      </c>
      <c r="H57" s="105" t="n">
        <f aca="false">ROUND(F57*G57,2)</f>
        <v>1601.05</v>
      </c>
      <c r="I57" s="105" t="n">
        <f aca="false">ROUND(H57*(1+$I$7),2)</f>
        <v>1999.23</v>
      </c>
      <c r="J57" s="106" t="n">
        <f aca="false">(I57/$I$247)</f>
        <v>0.00274870902875359</v>
      </c>
      <c r="K57" s="141"/>
      <c r="L57" s="142"/>
      <c r="M57" s="143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4"/>
      <c r="AB57" s="151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  <c r="BI57" s="144"/>
      <c r="BJ57" s="144"/>
      <c r="BK57" s="144"/>
      <c r="BL57" s="144"/>
      <c r="BM57" s="144"/>
      <c r="BN57" s="144"/>
      <c r="BO57" s="144"/>
      <c r="BP57" s="144"/>
      <c r="BQ57" s="144"/>
      <c r="BR57" s="144"/>
      <c r="BS57" s="144"/>
      <c r="BT57" s="144"/>
      <c r="BU57" s="144"/>
      <c r="BV57" s="144"/>
      <c r="BW57" s="144"/>
      <c r="BX57" s="144"/>
      <c r="BY57" s="144"/>
      <c r="BZ57" s="144"/>
      <c r="CA57" s="144"/>
      <c r="CB57" s="144"/>
      <c r="CC57" s="144"/>
      <c r="CD57" s="144"/>
      <c r="CE57" s="144"/>
      <c r="CF57" s="144"/>
      <c r="CG57" s="144"/>
      <c r="CH57" s="144"/>
      <c r="CI57" s="144"/>
      <c r="CJ57" s="144"/>
      <c r="CK57" s="144"/>
      <c r="CL57" s="144"/>
      <c r="CM57" s="144"/>
      <c r="CN57" s="144"/>
      <c r="CO57" s="144"/>
      <c r="CP57" s="144"/>
      <c r="CQ57" s="144"/>
      <c r="CR57" s="144"/>
      <c r="CS57" s="144"/>
      <c r="CT57" s="144"/>
      <c r="CU57" s="144"/>
      <c r="CV57" s="144"/>
      <c r="CW57" s="144"/>
      <c r="CX57" s="144"/>
      <c r="CY57" s="144"/>
      <c r="CZ57" s="144"/>
      <c r="DA57" s="144"/>
      <c r="DB57" s="144"/>
      <c r="DC57" s="144"/>
      <c r="DD57" s="144"/>
      <c r="DE57" s="144"/>
      <c r="DF57" s="144"/>
      <c r="DG57" s="144"/>
      <c r="DH57" s="144"/>
      <c r="DI57" s="144"/>
      <c r="DJ57" s="144"/>
      <c r="DK57" s="144"/>
      <c r="DL57" s="144"/>
      <c r="DM57" s="144"/>
      <c r="DN57" s="144"/>
      <c r="DO57" s="144"/>
      <c r="DP57" s="144"/>
      <c r="DQ57" s="144"/>
      <c r="DR57" s="144"/>
      <c r="DS57" s="144"/>
      <c r="DT57" s="144"/>
      <c r="DU57" s="144"/>
      <c r="DV57" s="144"/>
      <c r="DW57" s="144"/>
      <c r="DX57" s="144"/>
      <c r="DY57" s="144"/>
      <c r="DZ57" s="144"/>
      <c r="EA57" s="144"/>
      <c r="EB57" s="144"/>
      <c r="EC57" s="144"/>
      <c r="ED57" s="144"/>
      <c r="EE57" s="144"/>
      <c r="EF57" s="144"/>
      <c r="EG57" s="144"/>
      <c r="EH57" s="144"/>
      <c r="EI57" s="144"/>
      <c r="EJ57" s="144"/>
    </row>
    <row r="58" customFormat="false" ht="15" hidden="false" customHeight="true" outlineLevel="0" collapsed="false">
      <c r="A58" s="148"/>
      <c r="B58" s="148"/>
      <c r="C58" s="148"/>
      <c r="D58" s="148"/>
      <c r="E58" s="148"/>
      <c r="F58" s="148"/>
      <c r="G58" s="148"/>
      <c r="H58" s="148"/>
      <c r="I58" s="148"/>
      <c r="J58" s="148"/>
      <c r="K58" s="149"/>
      <c r="L58" s="149"/>
      <c r="M58" s="143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  <c r="AA58" s="144"/>
      <c r="AB58" s="151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  <c r="BI58" s="144"/>
      <c r="BJ58" s="144"/>
      <c r="BK58" s="144"/>
      <c r="BL58" s="144"/>
      <c r="BM58" s="144"/>
      <c r="BN58" s="144"/>
      <c r="BO58" s="144"/>
      <c r="BP58" s="144"/>
      <c r="BQ58" s="144"/>
      <c r="BR58" s="144"/>
      <c r="BS58" s="144"/>
      <c r="BT58" s="144"/>
      <c r="BU58" s="144"/>
      <c r="BV58" s="144"/>
      <c r="BW58" s="144"/>
      <c r="BX58" s="144"/>
      <c r="BY58" s="144"/>
      <c r="BZ58" s="144"/>
      <c r="CA58" s="144"/>
      <c r="CB58" s="144"/>
      <c r="CC58" s="144"/>
      <c r="CD58" s="144"/>
      <c r="CE58" s="144"/>
      <c r="CF58" s="144"/>
      <c r="CG58" s="144"/>
      <c r="CH58" s="144"/>
      <c r="CI58" s="144"/>
      <c r="CJ58" s="144"/>
      <c r="CK58" s="144"/>
      <c r="CL58" s="144"/>
      <c r="CM58" s="144"/>
      <c r="CN58" s="144"/>
      <c r="CO58" s="144"/>
      <c r="CP58" s="144"/>
      <c r="CQ58" s="144"/>
      <c r="CR58" s="144"/>
      <c r="CS58" s="144"/>
      <c r="CT58" s="144"/>
      <c r="CU58" s="144"/>
      <c r="CV58" s="144"/>
      <c r="CW58" s="144"/>
      <c r="CX58" s="144"/>
      <c r="CY58" s="144"/>
      <c r="CZ58" s="144"/>
      <c r="DA58" s="144"/>
      <c r="DB58" s="144"/>
      <c r="DC58" s="144"/>
      <c r="DD58" s="144"/>
      <c r="DE58" s="144"/>
      <c r="DF58" s="144"/>
      <c r="DG58" s="144"/>
      <c r="DH58" s="144"/>
      <c r="DI58" s="144"/>
      <c r="DJ58" s="144"/>
      <c r="DK58" s="144"/>
      <c r="DL58" s="144"/>
      <c r="DM58" s="144"/>
      <c r="DN58" s="144"/>
      <c r="DO58" s="144"/>
      <c r="DP58" s="144"/>
      <c r="DQ58" s="144"/>
      <c r="DR58" s="144"/>
      <c r="DS58" s="144"/>
      <c r="DT58" s="144"/>
      <c r="DU58" s="144"/>
      <c r="DV58" s="144"/>
      <c r="DW58" s="144"/>
      <c r="DX58" s="144"/>
      <c r="DY58" s="144"/>
      <c r="DZ58" s="144"/>
      <c r="EA58" s="144"/>
      <c r="EB58" s="144"/>
      <c r="EC58" s="144"/>
      <c r="ED58" s="144"/>
      <c r="EE58" s="144"/>
      <c r="EF58" s="144"/>
      <c r="EG58" s="144"/>
      <c r="EH58" s="144"/>
      <c r="EI58" s="144"/>
      <c r="EJ58" s="144"/>
    </row>
    <row r="59" s="150" customFormat="true" ht="15" hidden="false" customHeight="true" outlineLevel="0" collapsed="false">
      <c r="A59" s="115" t="s">
        <v>333</v>
      </c>
      <c r="B59" s="115"/>
      <c r="C59" s="115"/>
      <c r="D59" s="115"/>
      <c r="E59" s="115"/>
      <c r="F59" s="115"/>
      <c r="G59" s="116"/>
      <c r="H59" s="117" t="n">
        <f aca="false">SUM(H54:H57)</f>
        <v>33804.99</v>
      </c>
      <c r="I59" s="117" t="n">
        <f aca="false">SUM(I54:I57)</f>
        <v>42212.29</v>
      </c>
      <c r="J59" s="118" t="n">
        <f aca="false">SUM(J54:J57)</f>
        <v>0.0580369955669758</v>
      </c>
      <c r="K59" s="119"/>
      <c r="L59" s="120"/>
      <c r="M59" s="121"/>
      <c r="N59" s="54"/>
      <c r="O59" s="55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5"/>
      <c r="AA59" s="55"/>
      <c r="AB59" s="151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55"/>
      <c r="DC59" s="55"/>
      <c r="DD59" s="55"/>
      <c r="DE59" s="55"/>
      <c r="DF59" s="55"/>
      <c r="DG59" s="55"/>
      <c r="DH59" s="55"/>
      <c r="DI59" s="55"/>
      <c r="DJ59" s="55"/>
      <c r="DK59" s="55"/>
      <c r="DL59" s="55"/>
      <c r="DM59" s="55"/>
      <c r="DN59" s="55"/>
      <c r="DO59" s="55"/>
      <c r="DP59" s="55"/>
      <c r="DQ59" s="55"/>
      <c r="DR59" s="55"/>
      <c r="DS59" s="55"/>
      <c r="DT59" s="55"/>
      <c r="DU59" s="55"/>
      <c r="DV59" s="55"/>
      <c r="DW59" s="55"/>
      <c r="DX59" s="55"/>
      <c r="DY59" s="55"/>
      <c r="DZ59" s="55"/>
      <c r="EA59" s="55"/>
      <c r="EB59" s="55"/>
      <c r="EC59" s="55"/>
      <c r="ED59" s="55"/>
      <c r="EE59" s="55"/>
      <c r="EF59" s="55"/>
      <c r="EG59" s="55"/>
      <c r="EH59" s="55"/>
      <c r="EI59" s="55"/>
      <c r="EJ59" s="55"/>
      <c r="AMJ59" s="0"/>
    </row>
    <row r="60" customFormat="false" ht="3.75" hidden="false" customHeight="true" outlineLevel="0" collapsed="false">
      <c r="A60" s="82"/>
      <c r="B60" s="82"/>
      <c r="C60" s="82"/>
      <c r="D60" s="82"/>
      <c r="E60" s="82"/>
      <c r="F60" s="82"/>
      <c r="G60" s="82"/>
      <c r="H60" s="82"/>
      <c r="I60" s="82"/>
      <c r="J60" s="82"/>
      <c r="M60" s="113"/>
      <c r="AB60" s="151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5"/>
      <c r="CA60" s="55"/>
      <c r="CB60" s="55"/>
      <c r="CC60" s="55"/>
      <c r="CD60" s="55"/>
      <c r="CE60" s="55"/>
      <c r="CF60" s="55"/>
      <c r="CG60" s="55"/>
      <c r="CH60" s="55"/>
      <c r="CI60" s="55"/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  <c r="CU60" s="55"/>
      <c r="CV60" s="55"/>
      <c r="CW60" s="55"/>
      <c r="CX60" s="55"/>
      <c r="CY60" s="55"/>
      <c r="CZ60" s="55"/>
      <c r="DA60" s="55"/>
      <c r="DB60" s="55"/>
      <c r="DC60" s="55"/>
      <c r="DD60" s="55"/>
      <c r="DE60" s="55"/>
      <c r="DF60" s="55"/>
      <c r="DG60" s="55"/>
      <c r="DH60" s="55"/>
      <c r="DI60" s="55"/>
      <c r="DJ60" s="55"/>
      <c r="DK60" s="55"/>
      <c r="DL60" s="55"/>
      <c r="DM60" s="55"/>
      <c r="DN60" s="55"/>
      <c r="DO60" s="55"/>
      <c r="DP60" s="55"/>
      <c r="DQ60" s="55"/>
      <c r="DR60" s="55"/>
      <c r="DS60" s="55"/>
      <c r="DT60" s="55"/>
      <c r="DU60" s="55"/>
      <c r="DV60" s="55"/>
      <c r="DW60" s="55"/>
      <c r="DX60" s="55"/>
      <c r="DY60" s="55"/>
      <c r="DZ60" s="55"/>
      <c r="EA60" s="55"/>
      <c r="EB60" s="55"/>
      <c r="EC60" s="55"/>
      <c r="ED60" s="55"/>
      <c r="EE60" s="55"/>
      <c r="EF60" s="55"/>
      <c r="EG60" s="55"/>
      <c r="EH60" s="55"/>
      <c r="EI60" s="55"/>
      <c r="EJ60" s="55"/>
    </row>
    <row r="61" customFormat="false" ht="15" hidden="false" customHeight="true" outlineLevel="0" collapsed="false">
      <c r="A61" s="93" t="s">
        <v>3</v>
      </c>
      <c r="B61" s="93"/>
      <c r="C61" s="93"/>
      <c r="D61" s="93"/>
      <c r="E61" s="94"/>
      <c r="F61" s="95"/>
      <c r="G61" s="96"/>
      <c r="H61" s="96"/>
      <c r="I61" s="96"/>
      <c r="J61" s="97"/>
      <c r="M61" s="132"/>
      <c r="AB61" s="151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5"/>
      <c r="CA61" s="55"/>
      <c r="CB61" s="55"/>
      <c r="CC61" s="55"/>
      <c r="CD61" s="55"/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  <c r="DE61" s="55"/>
      <c r="DF61" s="55"/>
      <c r="DG61" s="55"/>
      <c r="DH61" s="55"/>
      <c r="DI61" s="55"/>
      <c r="DJ61" s="55"/>
      <c r="DK61" s="55"/>
      <c r="DL61" s="55"/>
      <c r="DM61" s="55"/>
      <c r="DN61" s="55"/>
      <c r="DO61" s="55"/>
      <c r="DP61" s="55"/>
      <c r="DQ61" s="55"/>
      <c r="DR61" s="55"/>
      <c r="DS61" s="55"/>
      <c r="DT61" s="55"/>
      <c r="DU61" s="55"/>
      <c r="DV61" s="55"/>
      <c r="DW61" s="55"/>
      <c r="DX61" s="55"/>
      <c r="DY61" s="55"/>
      <c r="DZ61" s="55"/>
      <c r="EA61" s="55"/>
      <c r="EB61" s="55"/>
      <c r="EC61" s="55"/>
      <c r="ED61" s="55"/>
      <c r="EE61" s="55"/>
      <c r="EF61" s="55"/>
      <c r="EG61" s="55"/>
      <c r="EH61" s="55"/>
      <c r="EI61" s="55"/>
      <c r="EJ61" s="55"/>
    </row>
    <row r="62" s="145" customFormat="true" ht="15" hidden="false" customHeight="true" outlineLevel="0" collapsed="false">
      <c r="A62" s="164" t="s">
        <v>15</v>
      </c>
      <c r="B62" s="165"/>
      <c r="C62" s="166" t="s">
        <v>334</v>
      </c>
      <c r="D62" s="166"/>
      <c r="E62" s="124"/>
      <c r="F62" s="104"/>
      <c r="G62" s="105"/>
      <c r="H62" s="105"/>
      <c r="I62" s="105"/>
      <c r="J62" s="106"/>
      <c r="K62" s="141"/>
      <c r="L62" s="149"/>
      <c r="M62" s="162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  <c r="AA62" s="144"/>
      <c r="AB62" s="151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/>
      <c r="BD62" s="144"/>
      <c r="BE62" s="144"/>
      <c r="BF62" s="144"/>
      <c r="BG62" s="144"/>
      <c r="BH62" s="144"/>
      <c r="BI62" s="144"/>
      <c r="BJ62" s="144"/>
      <c r="BK62" s="144"/>
      <c r="BL62" s="144"/>
      <c r="BM62" s="144"/>
      <c r="BN62" s="144"/>
      <c r="BO62" s="144"/>
      <c r="BP62" s="144"/>
      <c r="BQ62" s="144"/>
      <c r="BR62" s="144"/>
      <c r="BS62" s="144"/>
      <c r="BT62" s="144"/>
      <c r="BU62" s="144"/>
      <c r="BV62" s="144"/>
      <c r="BW62" s="144"/>
      <c r="BX62" s="144"/>
      <c r="BY62" s="144"/>
      <c r="BZ62" s="144"/>
      <c r="CA62" s="144"/>
      <c r="CB62" s="144"/>
      <c r="CC62" s="144"/>
      <c r="CD62" s="144"/>
      <c r="CE62" s="144"/>
      <c r="CF62" s="144"/>
      <c r="CG62" s="144"/>
      <c r="CH62" s="144"/>
      <c r="CI62" s="144"/>
      <c r="CJ62" s="144"/>
      <c r="CK62" s="144"/>
      <c r="CL62" s="144"/>
      <c r="CM62" s="144"/>
      <c r="CN62" s="144"/>
      <c r="CO62" s="144"/>
      <c r="CP62" s="144"/>
      <c r="CQ62" s="144"/>
      <c r="CR62" s="144"/>
      <c r="CS62" s="144"/>
      <c r="CT62" s="144"/>
      <c r="CU62" s="144"/>
      <c r="CV62" s="144"/>
      <c r="CW62" s="144"/>
      <c r="CX62" s="144"/>
      <c r="CY62" s="144"/>
      <c r="CZ62" s="144"/>
      <c r="DA62" s="144"/>
      <c r="DB62" s="144"/>
      <c r="DC62" s="144"/>
      <c r="DD62" s="144"/>
      <c r="DE62" s="144"/>
      <c r="DF62" s="144"/>
      <c r="DG62" s="144"/>
      <c r="DH62" s="144"/>
      <c r="DI62" s="144"/>
      <c r="DJ62" s="144"/>
      <c r="DK62" s="144"/>
      <c r="DL62" s="144"/>
      <c r="DM62" s="144"/>
      <c r="DN62" s="144"/>
      <c r="DO62" s="144"/>
      <c r="DP62" s="144"/>
      <c r="DQ62" s="144"/>
      <c r="DR62" s="144"/>
      <c r="DS62" s="144"/>
      <c r="DT62" s="144"/>
      <c r="DU62" s="144"/>
      <c r="DV62" s="144"/>
      <c r="DW62" s="144"/>
      <c r="DX62" s="144"/>
      <c r="DY62" s="144"/>
      <c r="DZ62" s="144"/>
      <c r="EA62" s="144"/>
      <c r="EB62" s="144"/>
      <c r="EC62" s="144"/>
      <c r="ED62" s="144"/>
      <c r="EE62" s="144"/>
      <c r="EF62" s="144"/>
      <c r="EG62" s="144"/>
      <c r="EH62" s="144"/>
      <c r="EI62" s="144"/>
      <c r="EJ62" s="144"/>
      <c r="AMJ62" s="0"/>
    </row>
    <row r="63" customFormat="false" ht="25.5" hidden="false" customHeight="true" outlineLevel="0" collapsed="false">
      <c r="A63" s="139" t="s">
        <v>335</v>
      </c>
      <c r="B63" s="108" t="s">
        <v>259</v>
      </c>
      <c r="C63" s="122" t="n">
        <v>90821</v>
      </c>
      <c r="D63" s="146" t="s">
        <v>336</v>
      </c>
      <c r="E63" s="124" t="s">
        <v>266</v>
      </c>
      <c r="F63" s="104" t="n">
        <f aca="false">QUANTITATIVO!W9</f>
        <v>8</v>
      </c>
      <c r="G63" s="105" t="n">
        <v>248.48</v>
      </c>
      <c r="H63" s="105" t="n">
        <f aca="false">ROUND(F63*G63,2)</f>
        <v>1987.84</v>
      </c>
      <c r="I63" s="105" t="n">
        <f aca="false">ROUND(H63*(1+$I$7),2)</f>
        <v>2482.22</v>
      </c>
      <c r="J63" s="106" t="n">
        <f aca="false">(I63/$I$247)</f>
        <v>0.00341276417688447</v>
      </c>
      <c r="K63" s="141"/>
      <c r="L63" s="142"/>
      <c r="M63" s="162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  <c r="AA63" s="144"/>
      <c r="AB63" s="151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  <c r="BI63" s="144"/>
      <c r="BJ63" s="144"/>
      <c r="BK63" s="144"/>
      <c r="BL63" s="144"/>
      <c r="BM63" s="144"/>
      <c r="BN63" s="144"/>
      <c r="BO63" s="144"/>
      <c r="BP63" s="144"/>
      <c r="BQ63" s="144"/>
      <c r="BR63" s="144"/>
      <c r="BS63" s="144"/>
      <c r="BT63" s="144"/>
      <c r="BU63" s="144"/>
      <c r="BV63" s="144"/>
      <c r="BW63" s="144"/>
      <c r="BX63" s="144"/>
      <c r="BY63" s="144"/>
      <c r="BZ63" s="144"/>
      <c r="CA63" s="144"/>
      <c r="CB63" s="144"/>
      <c r="CC63" s="144"/>
      <c r="CD63" s="144"/>
      <c r="CE63" s="144"/>
      <c r="CF63" s="144"/>
      <c r="CG63" s="144"/>
      <c r="CH63" s="144"/>
      <c r="CI63" s="144"/>
      <c r="CJ63" s="144"/>
      <c r="CK63" s="144"/>
      <c r="CL63" s="144"/>
      <c r="CM63" s="144"/>
      <c r="CN63" s="144"/>
      <c r="CO63" s="144"/>
      <c r="CP63" s="144"/>
      <c r="CQ63" s="144"/>
      <c r="CR63" s="144"/>
      <c r="CS63" s="144"/>
      <c r="CT63" s="144"/>
      <c r="CU63" s="144"/>
      <c r="CV63" s="144"/>
      <c r="CW63" s="144"/>
      <c r="CX63" s="144"/>
      <c r="CY63" s="144"/>
      <c r="CZ63" s="144"/>
      <c r="DA63" s="144"/>
      <c r="DB63" s="144"/>
      <c r="DC63" s="144"/>
      <c r="DD63" s="144"/>
      <c r="DE63" s="144"/>
      <c r="DF63" s="144"/>
      <c r="DG63" s="144"/>
      <c r="DH63" s="144"/>
      <c r="DI63" s="144"/>
      <c r="DJ63" s="144"/>
      <c r="DK63" s="144"/>
      <c r="DL63" s="144"/>
      <c r="DM63" s="144"/>
      <c r="DN63" s="144"/>
      <c r="DO63" s="144"/>
      <c r="DP63" s="144"/>
      <c r="DQ63" s="144"/>
      <c r="DR63" s="144"/>
      <c r="DS63" s="144"/>
      <c r="DT63" s="144"/>
      <c r="DU63" s="144"/>
      <c r="DV63" s="144"/>
      <c r="DW63" s="144"/>
      <c r="DX63" s="144"/>
      <c r="DY63" s="144"/>
      <c r="DZ63" s="144"/>
      <c r="EA63" s="144"/>
      <c r="EB63" s="144"/>
      <c r="EC63" s="144"/>
      <c r="ED63" s="144"/>
      <c r="EE63" s="144"/>
      <c r="EF63" s="144"/>
      <c r="EG63" s="144"/>
      <c r="EH63" s="144"/>
      <c r="EI63" s="144"/>
      <c r="EJ63" s="144"/>
    </row>
    <row r="64" customFormat="false" ht="25.5" hidden="false" customHeight="true" outlineLevel="0" collapsed="false">
      <c r="A64" s="139" t="s">
        <v>337</v>
      </c>
      <c r="B64" s="108" t="s">
        <v>259</v>
      </c>
      <c r="C64" s="122" t="n">
        <v>90823</v>
      </c>
      <c r="D64" s="146" t="s">
        <v>338</v>
      </c>
      <c r="E64" s="124" t="s">
        <v>266</v>
      </c>
      <c r="F64" s="104" t="n">
        <f aca="false">QUANTITATIVO!W24</f>
        <v>30</v>
      </c>
      <c r="G64" s="105" t="n">
        <v>258.73</v>
      </c>
      <c r="H64" s="105" t="n">
        <f aca="false">ROUND(F64*G64,2)</f>
        <v>7761.9</v>
      </c>
      <c r="I64" s="105" t="n">
        <f aca="false">ROUND(H64*(1+$I$7),2)</f>
        <v>9692.28</v>
      </c>
      <c r="J64" s="106" t="n">
        <f aca="false">(I64/$I$247)</f>
        <v>0.013325759189892</v>
      </c>
      <c r="K64" s="141"/>
      <c r="L64" s="142"/>
      <c r="M64" s="162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  <c r="AA64" s="144"/>
      <c r="AB64" s="151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/>
      <c r="BD64" s="144"/>
      <c r="BE64" s="144"/>
      <c r="BF64" s="144"/>
      <c r="BG64" s="144"/>
      <c r="BH64" s="144"/>
      <c r="BI64" s="144"/>
      <c r="BJ64" s="144"/>
      <c r="BK64" s="144"/>
      <c r="BL64" s="144"/>
      <c r="BM64" s="144"/>
      <c r="BN64" s="144"/>
      <c r="BO64" s="144"/>
      <c r="BP64" s="144"/>
      <c r="BQ64" s="144"/>
      <c r="BR64" s="144"/>
      <c r="BS64" s="144"/>
      <c r="BT64" s="144"/>
      <c r="BU64" s="144"/>
      <c r="BV64" s="144"/>
      <c r="BW64" s="144"/>
      <c r="BX64" s="144"/>
      <c r="BY64" s="144"/>
      <c r="BZ64" s="144"/>
      <c r="CA64" s="144"/>
      <c r="CB64" s="144"/>
      <c r="CC64" s="144"/>
      <c r="CD64" s="144"/>
      <c r="CE64" s="144"/>
      <c r="CF64" s="144"/>
      <c r="CG64" s="144"/>
      <c r="CH64" s="144"/>
      <c r="CI64" s="144"/>
      <c r="CJ64" s="144"/>
      <c r="CK64" s="144"/>
      <c r="CL64" s="144"/>
      <c r="CM64" s="144"/>
      <c r="CN64" s="144"/>
      <c r="CO64" s="144"/>
      <c r="CP64" s="144"/>
      <c r="CQ64" s="144"/>
      <c r="CR64" s="144"/>
      <c r="CS64" s="144"/>
      <c r="CT64" s="144"/>
      <c r="CU64" s="144"/>
      <c r="CV64" s="144"/>
      <c r="CW64" s="144"/>
      <c r="CX64" s="144"/>
      <c r="CY64" s="144"/>
      <c r="CZ64" s="144"/>
      <c r="DA64" s="144"/>
      <c r="DB64" s="144"/>
      <c r="DC64" s="144"/>
      <c r="DD64" s="144"/>
      <c r="DE64" s="144"/>
      <c r="DF64" s="144"/>
      <c r="DG64" s="144"/>
      <c r="DH64" s="144"/>
      <c r="DI64" s="144"/>
      <c r="DJ64" s="144"/>
      <c r="DK64" s="144"/>
      <c r="DL64" s="144"/>
      <c r="DM64" s="144"/>
      <c r="DN64" s="144"/>
      <c r="DO64" s="144"/>
      <c r="DP64" s="144"/>
      <c r="DQ64" s="144"/>
      <c r="DR64" s="144"/>
      <c r="DS64" s="144"/>
      <c r="DT64" s="144"/>
      <c r="DU64" s="144"/>
      <c r="DV64" s="144"/>
      <c r="DW64" s="144"/>
      <c r="DX64" s="144"/>
      <c r="DY64" s="144"/>
      <c r="DZ64" s="144"/>
      <c r="EA64" s="144"/>
      <c r="EB64" s="144"/>
      <c r="EC64" s="144"/>
      <c r="ED64" s="144"/>
      <c r="EE64" s="144"/>
      <c r="EF64" s="144"/>
      <c r="EG64" s="144"/>
      <c r="EH64" s="144"/>
      <c r="EI64" s="144"/>
      <c r="EJ64" s="144"/>
    </row>
    <row r="65" customFormat="false" ht="15" hidden="false" customHeight="true" outlineLevel="0" collapsed="false">
      <c r="A65" s="139" t="s">
        <v>339</v>
      </c>
      <c r="B65" s="108" t="s">
        <v>275</v>
      </c>
      <c r="C65" s="163" t="n">
        <v>42679</v>
      </c>
      <c r="D65" s="123" t="s">
        <v>340</v>
      </c>
      <c r="E65" s="124" t="s">
        <v>266</v>
      </c>
      <c r="F65" s="104" t="n">
        <f aca="false">SUM(F63:F64)</f>
        <v>38</v>
      </c>
      <c r="G65" s="105" t="n">
        <v>148.47</v>
      </c>
      <c r="H65" s="105" t="n">
        <f aca="false">ROUND(F65*G65,2)</f>
        <v>5641.86</v>
      </c>
      <c r="I65" s="105" t="n">
        <f aca="false">ROUND(H65*(1+$I$7),2)</f>
        <v>7044.99</v>
      </c>
      <c r="J65" s="106" t="n">
        <f aca="false">(I65/$I$247)</f>
        <v>0.00968604293677004</v>
      </c>
      <c r="K65" s="141"/>
      <c r="L65" s="142"/>
      <c r="M65" s="162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  <c r="AA65" s="144"/>
      <c r="AB65" s="151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/>
      <c r="BD65" s="144"/>
      <c r="BE65" s="144"/>
      <c r="BF65" s="144"/>
      <c r="BG65" s="144"/>
      <c r="BH65" s="144"/>
      <c r="BI65" s="144"/>
      <c r="BJ65" s="144"/>
      <c r="BK65" s="144"/>
      <c r="BL65" s="144"/>
      <c r="BM65" s="144"/>
      <c r="BN65" s="144"/>
      <c r="BO65" s="144"/>
      <c r="BP65" s="144"/>
      <c r="BQ65" s="144"/>
      <c r="BR65" s="144"/>
      <c r="BS65" s="144"/>
      <c r="BT65" s="144"/>
      <c r="BU65" s="144"/>
      <c r="BV65" s="144"/>
      <c r="BW65" s="144"/>
      <c r="BX65" s="144"/>
      <c r="BY65" s="144"/>
      <c r="BZ65" s="144"/>
      <c r="CA65" s="144"/>
      <c r="CB65" s="144"/>
      <c r="CC65" s="144"/>
      <c r="CD65" s="144"/>
      <c r="CE65" s="144"/>
      <c r="CF65" s="144"/>
      <c r="CG65" s="144"/>
      <c r="CH65" s="144"/>
      <c r="CI65" s="144"/>
      <c r="CJ65" s="144"/>
      <c r="CK65" s="144"/>
      <c r="CL65" s="144"/>
      <c r="CM65" s="144"/>
      <c r="CN65" s="144"/>
      <c r="CO65" s="144"/>
      <c r="CP65" s="144"/>
      <c r="CQ65" s="144"/>
      <c r="CR65" s="144"/>
      <c r="CS65" s="144"/>
      <c r="CT65" s="144"/>
      <c r="CU65" s="144"/>
      <c r="CV65" s="144"/>
      <c r="CW65" s="144"/>
      <c r="CX65" s="144"/>
      <c r="CY65" s="144"/>
      <c r="CZ65" s="144"/>
      <c r="DA65" s="144"/>
      <c r="DB65" s="144"/>
      <c r="DC65" s="144"/>
      <c r="DD65" s="144"/>
      <c r="DE65" s="144"/>
      <c r="DF65" s="144"/>
      <c r="DG65" s="144"/>
      <c r="DH65" s="144"/>
      <c r="DI65" s="144"/>
      <c r="DJ65" s="144"/>
      <c r="DK65" s="144"/>
      <c r="DL65" s="144"/>
      <c r="DM65" s="144"/>
      <c r="DN65" s="144"/>
      <c r="DO65" s="144"/>
      <c r="DP65" s="144"/>
      <c r="DQ65" s="144"/>
      <c r="DR65" s="144"/>
      <c r="DS65" s="144"/>
      <c r="DT65" s="144"/>
      <c r="DU65" s="144"/>
      <c r="DV65" s="144"/>
      <c r="DW65" s="144"/>
      <c r="DX65" s="144"/>
      <c r="DY65" s="144"/>
      <c r="DZ65" s="144"/>
      <c r="EA65" s="144"/>
      <c r="EB65" s="144"/>
      <c r="EC65" s="144"/>
      <c r="ED65" s="144"/>
      <c r="EE65" s="144"/>
      <c r="EF65" s="144"/>
      <c r="EG65" s="144"/>
      <c r="EH65" s="144"/>
      <c r="EI65" s="144"/>
      <c r="EJ65" s="144"/>
    </row>
    <row r="66" customFormat="false" ht="15" hidden="false" customHeight="true" outlineLevel="0" collapsed="false">
      <c r="A66" s="139" t="s">
        <v>341</v>
      </c>
      <c r="B66" s="167" t="s">
        <v>275</v>
      </c>
      <c r="C66" s="168" t="n">
        <v>42702</v>
      </c>
      <c r="D66" s="169" t="s">
        <v>342</v>
      </c>
      <c r="E66" s="170" t="s">
        <v>266</v>
      </c>
      <c r="F66" s="171" t="n">
        <v>2</v>
      </c>
      <c r="G66" s="171" t="n">
        <v>220</v>
      </c>
      <c r="H66" s="105" t="n">
        <f aca="false">ROUND(F66*G66,2)</f>
        <v>440</v>
      </c>
      <c r="I66" s="105" t="n">
        <f aca="false">ROUND(H66*(1+$I$7),2)</f>
        <v>549.43</v>
      </c>
      <c r="J66" s="106" t="n">
        <f aca="false">(I66/$I$247)</f>
        <v>0.000755402430769889</v>
      </c>
      <c r="K66" s="141"/>
      <c r="L66" s="142"/>
      <c r="M66" s="162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  <c r="AA66" s="144"/>
      <c r="AB66" s="151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144"/>
      <c r="AV66" s="144"/>
      <c r="AW66" s="144"/>
      <c r="AX66" s="144"/>
      <c r="AY66" s="144"/>
      <c r="AZ66" s="144"/>
      <c r="BA66" s="144"/>
      <c r="BB66" s="144"/>
      <c r="BC66" s="144"/>
      <c r="BD66" s="144"/>
      <c r="BE66" s="144"/>
      <c r="BF66" s="144"/>
      <c r="BG66" s="144"/>
      <c r="BH66" s="144"/>
      <c r="BI66" s="144"/>
      <c r="BJ66" s="144"/>
      <c r="BK66" s="144"/>
      <c r="BL66" s="144"/>
      <c r="BM66" s="144"/>
      <c r="BN66" s="144"/>
      <c r="BO66" s="144"/>
      <c r="BP66" s="144"/>
      <c r="BQ66" s="144"/>
      <c r="BR66" s="144"/>
      <c r="BS66" s="144"/>
      <c r="BT66" s="144"/>
      <c r="BU66" s="144"/>
      <c r="BV66" s="144"/>
      <c r="BW66" s="144"/>
      <c r="BX66" s="144"/>
      <c r="BY66" s="144"/>
      <c r="BZ66" s="144"/>
      <c r="CA66" s="144"/>
      <c r="CB66" s="144"/>
      <c r="CC66" s="144"/>
      <c r="CD66" s="144"/>
      <c r="CE66" s="144"/>
      <c r="CF66" s="144"/>
      <c r="CG66" s="144"/>
      <c r="CH66" s="144"/>
      <c r="CI66" s="144"/>
      <c r="CJ66" s="144"/>
      <c r="CK66" s="144"/>
      <c r="CL66" s="144"/>
      <c r="CM66" s="144"/>
      <c r="CN66" s="144"/>
      <c r="CO66" s="144"/>
      <c r="CP66" s="144"/>
      <c r="CQ66" s="144"/>
      <c r="CR66" s="144"/>
      <c r="CS66" s="144"/>
      <c r="CT66" s="144"/>
      <c r="CU66" s="144"/>
      <c r="CV66" s="144"/>
      <c r="CW66" s="144"/>
      <c r="CX66" s="144"/>
      <c r="CY66" s="144"/>
      <c r="CZ66" s="144"/>
      <c r="DA66" s="144"/>
      <c r="DB66" s="144"/>
      <c r="DC66" s="144"/>
      <c r="DD66" s="144"/>
      <c r="DE66" s="144"/>
      <c r="DF66" s="144"/>
      <c r="DG66" s="144"/>
      <c r="DH66" s="144"/>
      <c r="DI66" s="144"/>
      <c r="DJ66" s="144"/>
      <c r="DK66" s="144"/>
      <c r="DL66" s="144"/>
      <c r="DM66" s="144"/>
      <c r="DN66" s="144"/>
      <c r="DO66" s="144"/>
      <c r="DP66" s="144"/>
      <c r="DQ66" s="144"/>
      <c r="DR66" s="144"/>
      <c r="DS66" s="144"/>
      <c r="DT66" s="144"/>
      <c r="DU66" s="144"/>
      <c r="DV66" s="144"/>
      <c r="DW66" s="144"/>
      <c r="DX66" s="144"/>
      <c r="DY66" s="144"/>
      <c r="DZ66" s="144"/>
      <c r="EA66" s="144"/>
      <c r="EB66" s="144"/>
      <c r="EC66" s="144"/>
      <c r="ED66" s="144"/>
      <c r="EE66" s="144"/>
      <c r="EF66" s="144"/>
      <c r="EG66" s="144"/>
      <c r="EH66" s="144"/>
      <c r="EI66" s="144"/>
      <c r="EJ66" s="144"/>
    </row>
    <row r="67" customFormat="false" ht="15" hidden="false" customHeight="true" outlineLevel="0" collapsed="false">
      <c r="A67" s="164" t="s">
        <v>56</v>
      </c>
      <c r="B67" s="165"/>
      <c r="C67" s="166" t="s">
        <v>343</v>
      </c>
      <c r="D67" s="166"/>
      <c r="E67" s="124"/>
      <c r="F67" s="104"/>
      <c r="G67" s="105"/>
      <c r="H67" s="105"/>
      <c r="I67" s="105"/>
      <c r="J67" s="106"/>
      <c r="K67" s="141"/>
      <c r="L67" s="142"/>
      <c r="M67" s="162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51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144"/>
      <c r="AV67" s="144"/>
      <c r="AW67" s="144"/>
      <c r="AX67" s="144"/>
      <c r="AY67" s="144"/>
      <c r="AZ67" s="144"/>
      <c r="BA67" s="144"/>
      <c r="BB67" s="144"/>
      <c r="BC67" s="144"/>
      <c r="BD67" s="144"/>
      <c r="BE67" s="144"/>
      <c r="BF67" s="144"/>
      <c r="BG67" s="144"/>
      <c r="BH67" s="144"/>
      <c r="BI67" s="144"/>
      <c r="BJ67" s="144"/>
      <c r="BK67" s="144"/>
      <c r="BL67" s="144"/>
      <c r="BM67" s="144"/>
      <c r="BN67" s="144"/>
      <c r="BO67" s="144"/>
      <c r="BP67" s="144"/>
      <c r="BQ67" s="144"/>
      <c r="BR67" s="144"/>
      <c r="BS67" s="144"/>
      <c r="BT67" s="144"/>
      <c r="BU67" s="144"/>
      <c r="BV67" s="144"/>
      <c r="BW67" s="144"/>
      <c r="BX67" s="144"/>
      <c r="BY67" s="144"/>
      <c r="BZ67" s="144"/>
      <c r="CA67" s="144"/>
      <c r="CB67" s="144"/>
      <c r="CC67" s="144"/>
      <c r="CD67" s="144"/>
      <c r="CE67" s="144"/>
      <c r="CF67" s="144"/>
      <c r="CG67" s="144"/>
      <c r="CH67" s="144"/>
      <c r="CI67" s="144"/>
      <c r="CJ67" s="144"/>
      <c r="CK67" s="144"/>
      <c r="CL67" s="144"/>
      <c r="CM67" s="144"/>
      <c r="CN67" s="144"/>
      <c r="CO67" s="144"/>
      <c r="CP67" s="144"/>
      <c r="CQ67" s="144"/>
      <c r="CR67" s="144"/>
      <c r="CS67" s="144"/>
      <c r="CT67" s="144"/>
      <c r="CU67" s="144"/>
      <c r="CV67" s="144"/>
      <c r="CW67" s="144"/>
      <c r="CX67" s="144"/>
      <c r="CY67" s="144"/>
      <c r="CZ67" s="144"/>
      <c r="DA67" s="144"/>
      <c r="DB67" s="144"/>
      <c r="DC67" s="144"/>
      <c r="DD67" s="144"/>
      <c r="DE67" s="144"/>
      <c r="DF67" s="144"/>
      <c r="DG67" s="144"/>
      <c r="DH67" s="144"/>
      <c r="DI67" s="144"/>
      <c r="DJ67" s="144"/>
      <c r="DK67" s="144"/>
      <c r="DL67" s="144"/>
      <c r="DM67" s="144"/>
      <c r="DN67" s="144"/>
      <c r="DO67" s="144"/>
      <c r="DP67" s="144"/>
      <c r="DQ67" s="144"/>
      <c r="DR67" s="144"/>
      <c r="DS67" s="144"/>
      <c r="DT67" s="144"/>
      <c r="DU67" s="144"/>
      <c r="DV67" s="144"/>
      <c r="DW67" s="144"/>
      <c r="DX67" s="144"/>
      <c r="DY67" s="144"/>
      <c r="DZ67" s="144"/>
      <c r="EA67" s="144"/>
      <c r="EB67" s="144"/>
      <c r="EC67" s="144"/>
      <c r="ED67" s="144"/>
      <c r="EE67" s="144"/>
      <c r="EF67" s="144"/>
      <c r="EG67" s="144"/>
      <c r="EH67" s="144"/>
      <c r="EI67" s="144"/>
      <c r="EJ67" s="144"/>
    </row>
    <row r="68" customFormat="false" ht="15" hidden="false" customHeight="true" outlineLevel="0" collapsed="false">
      <c r="A68" s="103" t="s">
        <v>344</v>
      </c>
      <c r="B68" s="108" t="s">
        <v>275</v>
      </c>
      <c r="C68" s="122" t="n">
        <v>40142</v>
      </c>
      <c r="D68" s="146" t="s">
        <v>345</v>
      </c>
      <c r="E68" s="124" t="s">
        <v>244</v>
      </c>
      <c r="F68" s="128" t="n">
        <f aca="false">QUANTITATIVO!W29</f>
        <v>9</v>
      </c>
      <c r="G68" s="129" t="n">
        <v>420</v>
      </c>
      <c r="H68" s="105" t="n">
        <f aca="false">ROUND(F68*G68,2)</f>
        <v>3780</v>
      </c>
      <c r="I68" s="105" t="n">
        <f aca="false">ROUND(H68*(1+$I$7),2)</f>
        <v>4720.09</v>
      </c>
      <c r="J68" s="106" t="n">
        <f aca="false">(I68/$I$247)</f>
        <v>0.00648957548632701</v>
      </c>
      <c r="K68" s="141"/>
      <c r="L68" s="142"/>
      <c r="M68" s="162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  <c r="AA68" s="144"/>
      <c r="AB68" s="151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144"/>
      <c r="AV68" s="144"/>
      <c r="AW68" s="144"/>
      <c r="AX68" s="144"/>
      <c r="AY68" s="144"/>
      <c r="AZ68" s="144"/>
      <c r="BA68" s="144"/>
      <c r="BB68" s="144"/>
      <c r="BC68" s="144"/>
      <c r="BD68" s="144"/>
      <c r="BE68" s="144"/>
      <c r="BF68" s="144"/>
      <c r="BG68" s="144"/>
      <c r="BH68" s="144"/>
      <c r="BI68" s="144"/>
      <c r="BJ68" s="144"/>
      <c r="BK68" s="144"/>
      <c r="BL68" s="144"/>
      <c r="BM68" s="144"/>
      <c r="BN68" s="144"/>
      <c r="BO68" s="144"/>
      <c r="BP68" s="144"/>
      <c r="BQ68" s="144"/>
      <c r="BR68" s="144"/>
      <c r="BS68" s="144"/>
      <c r="BT68" s="144"/>
      <c r="BU68" s="144"/>
      <c r="BV68" s="144"/>
      <c r="BW68" s="144"/>
      <c r="BX68" s="144"/>
      <c r="BY68" s="144"/>
      <c r="BZ68" s="144"/>
      <c r="CA68" s="144"/>
      <c r="CB68" s="144"/>
      <c r="CC68" s="144"/>
      <c r="CD68" s="144"/>
      <c r="CE68" s="144"/>
      <c r="CF68" s="144"/>
      <c r="CG68" s="144"/>
      <c r="CH68" s="144"/>
      <c r="CI68" s="144"/>
      <c r="CJ68" s="144"/>
      <c r="CK68" s="144"/>
      <c r="CL68" s="144"/>
      <c r="CM68" s="144"/>
      <c r="CN68" s="144"/>
      <c r="CO68" s="144"/>
      <c r="CP68" s="144"/>
      <c r="CQ68" s="144"/>
      <c r="CR68" s="144"/>
      <c r="CS68" s="144"/>
      <c r="CT68" s="144"/>
      <c r="CU68" s="144"/>
      <c r="CV68" s="144"/>
      <c r="CW68" s="144"/>
      <c r="CX68" s="144"/>
      <c r="CY68" s="144"/>
      <c r="CZ68" s="144"/>
      <c r="DA68" s="144"/>
      <c r="DB68" s="144"/>
      <c r="DC68" s="144"/>
      <c r="DD68" s="144"/>
      <c r="DE68" s="144"/>
      <c r="DF68" s="144"/>
      <c r="DG68" s="144"/>
      <c r="DH68" s="144"/>
      <c r="DI68" s="144"/>
      <c r="DJ68" s="144"/>
      <c r="DK68" s="144"/>
      <c r="DL68" s="144"/>
      <c r="DM68" s="144"/>
      <c r="DN68" s="144"/>
      <c r="DO68" s="144"/>
      <c r="DP68" s="144"/>
      <c r="DQ68" s="144"/>
      <c r="DR68" s="144"/>
      <c r="DS68" s="144"/>
      <c r="DT68" s="144"/>
      <c r="DU68" s="144"/>
      <c r="DV68" s="144"/>
      <c r="DW68" s="144"/>
      <c r="DX68" s="144"/>
      <c r="DY68" s="144"/>
      <c r="DZ68" s="144"/>
      <c r="EA68" s="144"/>
      <c r="EB68" s="144"/>
      <c r="EC68" s="144"/>
      <c r="ED68" s="144"/>
      <c r="EE68" s="144"/>
      <c r="EF68" s="144"/>
      <c r="EG68" s="144"/>
      <c r="EH68" s="144"/>
      <c r="EI68" s="144"/>
      <c r="EJ68" s="144"/>
    </row>
    <row r="69" customFormat="false" ht="15" hidden="false" customHeight="true" outlineLevel="0" collapsed="false">
      <c r="A69" s="103" t="s">
        <v>346</v>
      </c>
      <c r="B69" s="108" t="s">
        <v>275</v>
      </c>
      <c r="C69" s="122" t="n">
        <v>40142</v>
      </c>
      <c r="D69" s="146" t="s">
        <v>347</v>
      </c>
      <c r="E69" s="124" t="s">
        <v>244</v>
      </c>
      <c r="F69" s="128" t="n">
        <f aca="false">QUANTITATIVO!W30</f>
        <v>4.86</v>
      </c>
      <c r="G69" s="129" t="n">
        <v>420</v>
      </c>
      <c r="H69" s="105" t="n">
        <f aca="false">ROUND(F69*G69,2)</f>
        <v>2041.2</v>
      </c>
      <c r="I69" s="105" t="n">
        <f aca="false">ROUND(H69*(1+$I$7),2)</f>
        <v>2548.85</v>
      </c>
      <c r="J69" s="106" t="n">
        <f aca="false">(I69/$I$247)</f>
        <v>0.00350437268745397</v>
      </c>
      <c r="K69" s="141"/>
      <c r="L69" s="142"/>
      <c r="M69" s="162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51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144"/>
      <c r="AV69" s="144"/>
      <c r="AW69" s="144"/>
      <c r="AX69" s="144"/>
      <c r="AY69" s="144"/>
      <c r="AZ69" s="144"/>
      <c r="BA69" s="144"/>
      <c r="BB69" s="144"/>
      <c r="BC69" s="144"/>
      <c r="BD69" s="144"/>
      <c r="BE69" s="144"/>
      <c r="BF69" s="144"/>
      <c r="BG69" s="144"/>
      <c r="BH69" s="144"/>
      <c r="BI69" s="144"/>
      <c r="BJ69" s="144"/>
      <c r="BK69" s="144"/>
      <c r="BL69" s="144"/>
      <c r="BM69" s="144"/>
      <c r="BN69" s="144"/>
      <c r="BO69" s="144"/>
      <c r="BP69" s="144"/>
      <c r="BQ69" s="144"/>
      <c r="BR69" s="144"/>
      <c r="BS69" s="144"/>
      <c r="BT69" s="144"/>
      <c r="BU69" s="144"/>
      <c r="BV69" s="144"/>
      <c r="BW69" s="144"/>
      <c r="BX69" s="144"/>
      <c r="BY69" s="144"/>
      <c r="BZ69" s="144"/>
      <c r="CA69" s="144"/>
      <c r="CB69" s="144"/>
      <c r="CC69" s="144"/>
      <c r="CD69" s="144"/>
      <c r="CE69" s="144"/>
      <c r="CF69" s="144"/>
      <c r="CG69" s="144"/>
      <c r="CH69" s="144"/>
      <c r="CI69" s="144"/>
      <c r="CJ69" s="144"/>
      <c r="CK69" s="144"/>
      <c r="CL69" s="144"/>
      <c r="CM69" s="144"/>
      <c r="CN69" s="144"/>
      <c r="CO69" s="144"/>
      <c r="CP69" s="144"/>
      <c r="CQ69" s="144"/>
      <c r="CR69" s="144"/>
      <c r="CS69" s="144"/>
      <c r="CT69" s="144"/>
      <c r="CU69" s="144"/>
      <c r="CV69" s="144"/>
      <c r="CW69" s="144"/>
      <c r="CX69" s="144"/>
      <c r="CY69" s="144"/>
      <c r="CZ69" s="144"/>
      <c r="DA69" s="144"/>
      <c r="DB69" s="144"/>
      <c r="DC69" s="144"/>
      <c r="DD69" s="144"/>
      <c r="DE69" s="144"/>
      <c r="DF69" s="144"/>
      <c r="DG69" s="144"/>
      <c r="DH69" s="144"/>
      <c r="DI69" s="144"/>
      <c r="DJ69" s="144"/>
      <c r="DK69" s="144"/>
      <c r="DL69" s="144"/>
      <c r="DM69" s="144"/>
      <c r="DN69" s="144"/>
      <c r="DO69" s="144"/>
      <c r="DP69" s="144"/>
      <c r="DQ69" s="144"/>
      <c r="DR69" s="144"/>
      <c r="DS69" s="144"/>
      <c r="DT69" s="144"/>
      <c r="DU69" s="144"/>
      <c r="DV69" s="144"/>
      <c r="DW69" s="144"/>
      <c r="DX69" s="144"/>
      <c r="DY69" s="144"/>
      <c r="DZ69" s="144"/>
      <c r="EA69" s="144"/>
      <c r="EB69" s="144"/>
      <c r="EC69" s="144"/>
      <c r="ED69" s="144"/>
      <c r="EE69" s="144"/>
      <c r="EF69" s="144"/>
      <c r="EG69" s="144"/>
      <c r="EH69" s="144"/>
      <c r="EI69" s="144"/>
      <c r="EJ69" s="144"/>
    </row>
    <row r="70" customFormat="false" ht="25.5" hidden="false" customHeight="true" outlineLevel="0" collapsed="false">
      <c r="A70" s="103" t="s">
        <v>348</v>
      </c>
      <c r="B70" s="108" t="s">
        <v>259</v>
      </c>
      <c r="C70" s="122" t="s">
        <v>349</v>
      </c>
      <c r="D70" s="172" t="s">
        <v>350</v>
      </c>
      <c r="E70" s="124" t="s">
        <v>244</v>
      </c>
      <c r="F70" s="104" t="n">
        <f aca="false">QUANTITATIVO!W43</f>
        <v>7.7</v>
      </c>
      <c r="G70" s="105" t="n">
        <v>477.33</v>
      </c>
      <c r="H70" s="105" t="n">
        <f aca="false">ROUND(F70*G70,2)</f>
        <v>3675.44</v>
      </c>
      <c r="I70" s="105" t="n">
        <f aca="false">ROUND(H70*(1+$I$7),2)</f>
        <v>4589.52</v>
      </c>
      <c r="J70" s="106" t="n">
        <f aca="false">(I70/$I$247)</f>
        <v>0.00631005690273014</v>
      </c>
      <c r="K70" s="141"/>
      <c r="L70" s="142"/>
      <c r="M70" s="162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  <c r="AA70" s="144"/>
      <c r="AB70" s="151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144"/>
      <c r="AV70" s="144"/>
      <c r="AW70" s="144"/>
      <c r="AX70" s="144"/>
      <c r="AY70" s="144"/>
      <c r="AZ70" s="144"/>
      <c r="BA70" s="144"/>
      <c r="BB70" s="144"/>
      <c r="BC70" s="144"/>
      <c r="BD70" s="144"/>
      <c r="BE70" s="144"/>
      <c r="BF70" s="144"/>
      <c r="BG70" s="144"/>
      <c r="BH70" s="144"/>
      <c r="BI70" s="144"/>
      <c r="BJ70" s="144"/>
      <c r="BK70" s="144"/>
      <c r="BL70" s="144"/>
      <c r="BM70" s="144"/>
      <c r="BN70" s="144"/>
      <c r="BO70" s="144"/>
      <c r="BP70" s="144"/>
      <c r="BQ70" s="144"/>
      <c r="BR70" s="144"/>
      <c r="BS70" s="144"/>
      <c r="BT70" s="144"/>
      <c r="BU70" s="144"/>
      <c r="BV70" s="144"/>
      <c r="BW70" s="144"/>
      <c r="BX70" s="144"/>
      <c r="BY70" s="144"/>
      <c r="BZ70" s="144"/>
      <c r="CA70" s="144"/>
      <c r="CB70" s="144"/>
      <c r="CC70" s="144"/>
      <c r="CD70" s="144"/>
      <c r="CE70" s="144"/>
      <c r="CF70" s="144"/>
      <c r="CG70" s="144"/>
      <c r="CH70" s="144"/>
      <c r="CI70" s="144"/>
      <c r="CJ70" s="144"/>
      <c r="CK70" s="144"/>
      <c r="CL70" s="144"/>
      <c r="CM70" s="144"/>
      <c r="CN70" s="144"/>
      <c r="CO70" s="144"/>
      <c r="CP70" s="144"/>
      <c r="CQ70" s="144"/>
      <c r="CR70" s="144"/>
      <c r="CS70" s="144"/>
      <c r="CT70" s="144"/>
      <c r="CU70" s="144"/>
      <c r="CV70" s="144"/>
      <c r="CW70" s="144"/>
      <c r="CX70" s="144"/>
      <c r="CY70" s="144"/>
      <c r="CZ70" s="144"/>
      <c r="DA70" s="144"/>
      <c r="DB70" s="144"/>
      <c r="DC70" s="144"/>
      <c r="DD70" s="144"/>
      <c r="DE70" s="144"/>
      <c r="DF70" s="144"/>
      <c r="DG70" s="144"/>
      <c r="DH70" s="144"/>
      <c r="DI70" s="144"/>
      <c r="DJ70" s="144"/>
      <c r="DK70" s="144"/>
      <c r="DL70" s="144"/>
      <c r="DM70" s="144"/>
      <c r="DN70" s="144"/>
      <c r="DO70" s="144"/>
      <c r="DP70" s="144"/>
      <c r="DQ70" s="144"/>
      <c r="DR70" s="144"/>
      <c r="DS70" s="144"/>
      <c r="DT70" s="144"/>
      <c r="DU70" s="144"/>
      <c r="DV70" s="144"/>
      <c r="DW70" s="144"/>
      <c r="DX70" s="144"/>
      <c r="DY70" s="144"/>
      <c r="DZ70" s="144"/>
      <c r="EA70" s="144"/>
      <c r="EB70" s="144"/>
      <c r="EC70" s="144"/>
      <c r="ED70" s="144"/>
      <c r="EE70" s="144"/>
      <c r="EF70" s="144"/>
      <c r="EG70" s="144"/>
      <c r="EH70" s="144"/>
      <c r="EI70" s="144"/>
      <c r="EJ70" s="144"/>
    </row>
    <row r="71" customFormat="false" ht="25.5" hidden="false" customHeight="true" outlineLevel="0" collapsed="false">
      <c r="A71" s="103" t="s">
        <v>351</v>
      </c>
      <c r="B71" s="173" t="s">
        <v>352</v>
      </c>
      <c r="C71" s="174" t="s">
        <v>353</v>
      </c>
      <c r="D71" s="172" t="s">
        <v>350</v>
      </c>
      <c r="E71" s="124" t="s">
        <v>244</v>
      </c>
      <c r="F71" s="104" t="n">
        <f aca="false">QUANTITATIVO!W44</f>
        <v>4.86</v>
      </c>
      <c r="G71" s="105" t="n">
        <v>477.33</v>
      </c>
      <c r="H71" s="105" t="n">
        <f aca="false">ROUND(F71*G71,2)</f>
        <v>2319.82</v>
      </c>
      <c r="I71" s="105" t="n">
        <f aca="false">ROUND(H71*(1+$I$7),2)</f>
        <v>2896.76</v>
      </c>
      <c r="J71" s="106" t="n">
        <f aca="false">(I71/$I$247)</f>
        <v>0.00398270852584858</v>
      </c>
      <c r="K71" s="141"/>
      <c r="L71" s="142"/>
      <c r="M71" s="162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51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144"/>
      <c r="AU71" s="144"/>
      <c r="AV71" s="144"/>
      <c r="AW71" s="144"/>
      <c r="AX71" s="144"/>
      <c r="AY71" s="144"/>
      <c r="AZ71" s="144"/>
      <c r="BA71" s="144"/>
      <c r="BB71" s="144"/>
      <c r="BC71" s="144"/>
      <c r="BD71" s="144"/>
      <c r="BE71" s="144"/>
      <c r="BF71" s="144"/>
      <c r="BG71" s="144"/>
      <c r="BH71" s="144"/>
      <c r="BI71" s="144"/>
      <c r="BJ71" s="144"/>
      <c r="BK71" s="144"/>
      <c r="BL71" s="144"/>
      <c r="BM71" s="144"/>
      <c r="BN71" s="144"/>
      <c r="BO71" s="144"/>
      <c r="BP71" s="144"/>
      <c r="BQ71" s="144"/>
      <c r="BR71" s="144"/>
      <c r="BS71" s="144"/>
      <c r="BT71" s="144"/>
      <c r="BU71" s="144"/>
      <c r="BV71" s="144"/>
      <c r="BW71" s="144"/>
      <c r="BX71" s="144"/>
      <c r="BY71" s="144"/>
      <c r="BZ71" s="144"/>
      <c r="CA71" s="144"/>
      <c r="CB71" s="144"/>
      <c r="CC71" s="144"/>
      <c r="CD71" s="144"/>
      <c r="CE71" s="144"/>
      <c r="CF71" s="144"/>
      <c r="CG71" s="144"/>
      <c r="CH71" s="144"/>
      <c r="CI71" s="144"/>
      <c r="CJ71" s="144"/>
      <c r="CK71" s="144"/>
      <c r="CL71" s="144"/>
      <c r="CM71" s="144"/>
      <c r="CN71" s="144"/>
      <c r="CO71" s="144"/>
      <c r="CP71" s="144"/>
      <c r="CQ71" s="144"/>
      <c r="CR71" s="144"/>
      <c r="CS71" s="144"/>
      <c r="CT71" s="144"/>
      <c r="CU71" s="144"/>
      <c r="CV71" s="144"/>
      <c r="CW71" s="144"/>
      <c r="CX71" s="144"/>
      <c r="CY71" s="144"/>
      <c r="CZ71" s="144"/>
      <c r="DA71" s="144"/>
      <c r="DB71" s="144"/>
      <c r="DC71" s="144"/>
      <c r="DD71" s="144"/>
      <c r="DE71" s="144"/>
      <c r="DF71" s="144"/>
      <c r="DG71" s="144"/>
      <c r="DH71" s="144"/>
      <c r="DI71" s="144"/>
      <c r="DJ71" s="144"/>
      <c r="DK71" s="144"/>
      <c r="DL71" s="144"/>
      <c r="DM71" s="144"/>
      <c r="DN71" s="144"/>
      <c r="DO71" s="144"/>
      <c r="DP71" s="144"/>
      <c r="DQ71" s="144"/>
      <c r="DR71" s="144"/>
      <c r="DS71" s="144"/>
      <c r="DT71" s="144"/>
      <c r="DU71" s="144"/>
      <c r="DV71" s="144"/>
      <c r="DW71" s="144"/>
      <c r="DX71" s="144"/>
      <c r="DY71" s="144"/>
      <c r="DZ71" s="144"/>
      <c r="EA71" s="144"/>
      <c r="EB71" s="144"/>
      <c r="EC71" s="144"/>
      <c r="ED71" s="144"/>
      <c r="EE71" s="144"/>
      <c r="EF71" s="144"/>
      <c r="EG71" s="144"/>
      <c r="EH71" s="144"/>
      <c r="EI71" s="144"/>
      <c r="EJ71" s="144"/>
    </row>
    <row r="72" customFormat="false" ht="15" hidden="false" customHeight="true" outlineLevel="0" collapsed="false">
      <c r="A72" s="164" t="s">
        <v>103</v>
      </c>
      <c r="B72" s="165"/>
      <c r="C72" s="166" t="s">
        <v>354</v>
      </c>
      <c r="D72" s="166"/>
      <c r="E72" s="124"/>
      <c r="F72" s="104"/>
      <c r="G72" s="105"/>
      <c r="H72" s="105"/>
      <c r="I72" s="105"/>
      <c r="J72" s="106"/>
      <c r="K72" s="141"/>
      <c r="L72" s="142"/>
      <c r="M72" s="162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51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  <c r="BI72" s="144"/>
      <c r="BJ72" s="144"/>
      <c r="BK72" s="144"/>
      <c r="BL72" s="144"/>
      <c r="BM72" s="144"/>
      <c r="BN72" s="144"/>
      <c r="BO72" s="144"/>
      <c r="BP72" s="144"/>
      <c r="BQ72" s="144"/>
      <c r="BR72" s="144"/>
      <c r="BS72" s="144"/>
      <c r="BT72" s="144"/>
      <c r="BU72" s="144"/>
      <c r="BV72" s="144"/>
      <c r="BW72" s="144"/>
      <c r="BX72" s="144"/>
      <c r="BY72" s="144"/>
      <c r="BZ72" s="144"/>
      <c r="CA72" s="144"/>
      <c r="CB72" s="144"/>
      <c r="CC72" s="144"/>
      <c r="CD72" s="144"/>
      <c r="CE72" s="144"/>
      <c r="CF72" s="144"/>
      <c r="CG72" s="144"/>
      <c r="CH72" s="144"/>
      <c r="CI72" s="144"/>
      <c r="CJ72" s="144"/>
      <c r="CK72" s="144"/>
      <c r="CL72" s="144"/>
      <c r="CM72" s="144"/>
      <c r="CN72" s="144"/>
      <c r="CO72" s="144"/>
      <c r="CP72" s="144"/>
      <c r="CQ72" s="144"/>
      <c r="CR72" s="144"/>
      <c r="CS72" s="144"/>
      <c r="CT72" s="144"/>
      <c r="CU72" s="144"/>
      <c r="CV72" s="144"/>
      <c r="CW72" s="144"/>
      <c r="CX72" s="144"/>
      <c r="CY72" s="144"/>
      <c r="CZ72" s="144"/>
      <c r="DA72" s="144"/>
      <c r="DB72" s="144"/>
      <c r="DC72" s="144"/>
      <c r="DD72" s="144"/>
      <c r="DE72" s="144"/>
      <c r="DF72" s="144"/>
      <c r="DG72" s="144"/>
      <c r="DH72" s="144"/>
      <c r="DI72" s="144"/>
      <c r="DJ72" s="144"/>
      <c r="DK72" s="144"/>
      <c r="DL72" s="144"/>
      <c r="DM72" s="144"/>
      <c r="DN72" s="144"/>
      <c r="DO72" s="144"/>
      <c r="DP72" s="144"/>
      <c r="DQ72" s="144"/>
      <c r="DR72" s="144"/>
      <c r="DS72" s="144"/>
      <c r="DT72" s="144"/>
      <c r="DU72" s="144"/>
      <c r="DV72" s="144"/>
      <c r="DW72" s="144"/>
      <c r="DX72" s="144"/>
      <c r="DY72" s="144"/>
      <c r="DZ72" s="144"/>
      <c r="EA72" s="144"/>
      <c r="EB72" s="144"/>
      <c r="EC72" s="144"/>
      <c r="ED72" s="144"/>
      <c r="EE72" s="144"/>
      <c r="EF72" s="144"/>
      <c r="EG72" s="144"/>
      <c r="EH72" s="144"/>
      <c r="EI72" s="144"/>
      <c r="EJ72" s="144"/>
    </row>
    <row r="73" customFormat="false" ht="30.05" hidden="false" customHeight="true" outlineLevel="0" collapsed="false">
      <c r="A73" s="103" t="s">
        <v>355</v>
      </c>
      <c r="B73" s="108" t="s">
        <v>275</v>
      </c>
      <c r="C73" s="122" t="n">
        <v>40142</v>
      </c>
      <c r="D73" s="146" t="s">
        <v>356</v>
      </c>
      <c r="E73" s="124" t="s">
        <v>244</v>
      </c>
      <c r="F73" s="128" t="n">
        <f aca="false">QUANTITATIVO!W38</f>
        <v>3.3</v>
      </c>
      <c r="G73" s="129" t="n">
        <v>205</v>
      </c>
      <c r="H73" s="105" t="n">
        <f aca="false">ROUND(F73*G73,2)</f>
        <v>676.5</v>
      </c>
      <c r="I73" s="105" t="n">
        <f aca="false">ROUND(H73*(1+$I$7),2)</f>
        <v>844.75</v>
      </c>
      <c r="J73" s="106" t="n">
        <f aca="false">(I73/$I$247)</f>
        <v>0.00116143312777399</v>
      </c>
      <c r="K73" s="141"/>
      <c r="L73" s="142"/>
      <c r="M73" s="162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  <c r="AA73" s="144"/>
      <c r="AB73" s="151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144"/>
      <c r="AU73" s="144"/>
      <c r="AV73" s="144"/>
      <c r="AW73" s="144"/>
      <c r="AX73" s="144"/>
      <c r="AY73" s="144"/>
      <c r="AZ73" s="144"/>
      <c r="BA73" s="144"/>
      <c r="BB73" s="144"/>
      <c r="BC73" s="144"/>
      <c r="BD73" s="144"/>
      <c r="BE73" s="144"/>
      <c r="BF73" s="144"/>
      <c r="BG73" s="144"/>
      <c r="BH73" s="144"/>
      <c r="BI73" s="144"/>
      <c r="BJ73" s="144"/>
      <c r="BK73" s="144"/>
      <c r="BL73" s="144"/>
      <c r="BM73" s="144"/>
      <c r="BN73" s="144"/>
      <c r="BO73" s="144"/>
      <c r="BP73" s="144"/>
      <c r="BQ73" s="144"/>
      <c r="BR73" s="144"/>
      <c r="BS73" s="144"/>
      <c r="BT73" s="144"/>
      <c r="BU73" s="144"/>
      <c r="BV73" s="144"/>
      <c r="BW73" s="144"/>
      <c r="BX73" s="144"/>
      <c r="BY73" s="144"/>
      <c r="BZ73" s="144"/>
      <c r="CA73" s="144"/>
      <c r="CB73" s="144"/>
      <c r="CC73" s="144"/>
      <c r="CD73" s="144"/>
      <c r="CE73" s="144"/>
      <c r="CF73" s="144"/>
      <c r="CG73" s="144"/>
      <c r="CH73" s="144"/>
      <c r="CI73" s="144"/>
      <c r="CJ73" s="144"/>
      <c r="CK73" s="144"/>
      <c r="CL73" s="144"/>
      <c r="CM73" s="144"/>
      <c r="CN73" s="144"/>
      <c r="CO73" s="144"/>
      <c r="CP73" s="144"/>
      <c r="CQ73" s="144"/>
      <c r="CR73" s="144"/>
      <c r="CS73" s="144"/>
      <c r="CT73" s="144"/>
      <c r="CU73" s="144"/>
      <c r="CV73" s="144"/>
      <c r="CW73" s="144"/>
      <c r="CX73" s="144"/>
      <c r="CY73" s="144"/>
      <c r="CZ73" s="144"/>
      <c r="DA73" s="144"/>
      <c r="DB73" s="144"/>
      <c r="DC73" s="144"/>
      <c r="DD73" s="144"/>
      <c r="DE73" s="144"/>
      <c r="DF73" s="144"/>
      <c r="DG73" s="144"/>
      <c r="DH73" s="144"/>
      <c r="DI73" s="144"/>
      <c r="DJ73" s="144"/>
      <c r="DK73" s="144"/>
      <c r="DL73" s="144"/>
      <c r="DM73" s="144"/>
      <c r="DN73" s="144"/>
      <c r="DO73" s="144"/>
      <c r="DP73" s="144"/>
      <c r="DQ73" s="144"/>
      <c r="DR73" s="144"/>
      <c r="DS73" s="144"/>
      <c r="DT73" s="144"/>
      <c r="DU73" s="144"/>
      <c r="DV73" s="144"/>
      <c r="DW73" s="144"/>
      <c r="DX73" s="144"/>
      <c r="DY73" s="144"/>
      <c r="DZ73" s="144"/>
      <c r="EA73" s="144"/>
      <c r="EB73" s="144"/>
      <c r="EC73" s="144"/>
      <c r="ED73" s="144"/>
      <c r="EE73" s="144"/>
      <c r="EF73" s="144"/>
      <c r="EG73" s="144"/>
      <c r="EH73" s="144"/>
      <c r="EI73" s="144"/>
      <c r="EJ73" s="144"/>
    </row>
    <row r="74" customFormat="false" ht="15" hidden="false" customHeight="true" outlineLevel="0" collapsed="false">
      <c r="A74" s="164" t="s">
        <v>357</v>
      </c>
      <c r="B74" s="165"/>
      <c r="C74" s="166" t="s">
        <v>358</v>
      </c>
      <c r="D74" s="166"/>
      <c r="E74" s="124"/>
      <c r="F74" s="104"/>
      <c r="G74" s="105"/>
      <c r="H74" s="105"/>
      <c r="I74" s="105"/>
      <c r="J74" s="106"/>
      <c r="K74" s="141"/>
      <c r="L74" s="142"/>
      <c r="M74" s="143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  <c r="AA74" s="144"/>
      <c r="AB74" s="151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144"/>
      <c r="AU74" s="144"/>
      <c r="AV74" s="144"/>
      <c r="AW74" s="144"/>
      <c r="AX74" s="144"/>
      <c r="AY74" s="144"/>
      <c r="AZ74" s="144"/>
      <c r="BA74" s="144"/>
      <c r="BB74" s="144"/>
      <c r="BC74" s="144"/>
      <c r="BD74" s="144"/>
      <c r="BE74" s="144"/>
      <c r="BF74" s="144"/>
      <c r="BG74" s="144"/>
      <c r="BH74" s="144"/>
      <c r="BI74" s="144"/>
      <c r="BJ74" s="144"/>
      <c r="BK74" s="144"/>
      <c r="BL74" s="144"/>
      <c r="BM74" s="144"/>
      <c r="BN74" s="144"/>
      <c r="BO74" s="144"/>
      <c r="BP74" s="144"/>
      <c r="BQ74" s="144"/>
      <c r="BR74" s="144"/>
      <c r="BS74" s="144"/>
      <c r="BT74" s="144"/>
      <c r="BU74" s="144"/>
      <c r="BV74" s="144"/>
      <c r="BW74" s="144"/>
      <c r="BX74" s="144"/>
      <c r="BY74" s="144"/>
      <c r="BZ74" s="144"/>
      <c r="CA74" s="144"/>
      <c r="CB74" s="144"/>
      <c r="CC74" s="144"/>
      <c r="CD74" s="144"/>
      <c r="CE74" s="144"/>
      <c r="CF74" s="144"/>
      <c r="CG74" s="144"/>
      <c r="CH74" s="144"/>
      <c r="CI74" s="144"/>
      <c r="CJ74" s="144"/>
      <c r="CK74" s="144"/>
      <c r="CL74" s="144"/>
      <c r="CM74" s="144"/>
      <c r="CN74" s="144"/>
      <c r="CO74" s="144"/>
      <c r="CP74" s="144"/>
      <c r="CQ74" s="144"/>
      <c r="CR74" s="144"/>
      <c r="CS74" s="144"/>
      <c r="CT74" s="144"/>
      <c r="CU74" s="144"/>
      <c r="CV74" s="144"/>
      <c r="CW74" s="144"/>
      <c r="CX74" s="144"/>
      <c r="CY74" s="144"/>
      <c r="CZ74" s="144"/>
      <c r="DA74" s="144"/>
      <c r="DB74" s="144"/>
      <c r="DC74" s="144"/>
      <c r="DD74" s="144"/>
      <c r="DE74" s="144"/>
      <c r="DF74" s="144"/>
      <c r="DG74" s="144"/>
      <c r="DH74" s="144"/>
      <c r="DI74" s="144"/>
      <c r="DJ74" s="144"/>
      <c r="DK74" s="144"/>
      <c r="DL74" s="144"/>
      <c r="DM74" s="144"/>
      <c r="DN74" s="144"/>
      <c r="DO74" s="144"/>
      <c r="DP74" s="144"/>
      <c r="DQ74" s="144"/>
      <c r="DR74" s="144"/>
      <c r="DS74" s="144"/>
      <c r="DT74" s="144"/>
      <c r="DU74" s="144"/>
      <c r="DV74" s="144"/>
      <c r="DW74" s="144"/>
      <c r="DX74" s="144"/>
      <c r="DY74" s="144"/>
      <c r="DZ74" s="144"/>
      <c r="EA74" s="144"/>
      <c r="EB74" s="144"/>
      <c r="EC74" s="144"/>
      <c r="ED74" s="144"/>
      <c r="EE74" s="144"/>
      <c r="EF74" s="144"/>
      <c r="EG74" s="144"/>
      <c r="EH74" s="144"/>
      <c r="EI74" s="144"/>
      <c r="EJ74" s="144"/>
    </row>
    <row r="75" customFormat="false" ht="39" hidden="false" customHeight="true" outlineLevel="0" collapsed="false">
      <c r="A75" s="139" t="s">
        <v>359</v>
      </c>
      <c r="B75" s="175" t="s">
        <v>352</v>
      </c>
      <c r="C75" s="174" t="s">
        <v>360</v>
      </c>
      <c r="D75" s="140" t="s">
        <v>361</v>
      </c>
      <c r="E75" s="124" t="s">
        <v>244</v>
      </c>
      <c r="F75" s="104" t="n">
        <f aca="false">QUANTITATIVO!Q30</f>
        <v>85.43</v>
      </c>
      <c r="G75" s="105" t="n">
        <v>263.28</v>
      </c>
      <c r="H75" s="105" t="n">
        <f aca="false">ROUND(F75*G75,2)</f>
        <v>22492.01</v>
      </c>
      <c r="I75" s="105" t="n">
        <f aca="false">ROUND(H75*(1+$I$7),2)</f>
        <v>28085.77</v>
      </c>
      <c r="J75" s="106" t="n">
        <f aca="false">(I75/$I$247)</f>
        <v>0.0386146714377519</v>
      </c>
      <c r="K75" s="141"/>
      <c r="L75" s="142"/>
      <c r="M75" s="143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  <c r="AA75" s="144"/>
      <c r="AB75" s="151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  <c r="BI75" s="144"/>
      <c r="BJ75" s="144"/>
      <c r="BK75" s="144"/>
      <c r="BL75" s="144"/>
      <c r="BM75" s="144"/>
      <c r="BN75" s="144"/>
      <c r="BO75" s="144"/>
      <c r="BP75" s="144"/>
      <c r="BQ75" s="144"/>
      <c r="BR75" s="144"/>
      <c r="BS75" s="144"/>
      <c r="BT75" s="144"/>
      <c r="BU75" s="144"/>
      <c r="BV75" s="144"/>
      <c r="BW75" s="144"/>
      <c r="BX75" s="144"/>
      <c r="BY75" s="144"/>
      <c r="BZ75" s="144"/>
      <c r="CA75" s="144"/>
      <c r="CB75" s="144"/>
      <c r="CC75" s="144"/>
      <c r="CD75" s="144"/>
      <c r="CE75" s="144"/>
      <c r="CF75" s="144"/>
      <c r="CG75" s="144"/>
      <c r="CH75" s="144"/>
      <c r="CI75" s="144"/>
      <c r="CJ75" s="144"/>
      <c r="CK75" s="144"/>
      <c r="CL75" s="144"/>
      <c r="CM75" s="144"/>
      <c r="CN75" s="144"/>
      <c r="CO75" s="144"/>
      <c r="CP75" s="144"/>
      <c r="CQ75" s="144"/>
      <c r="CR75" s="144"/>
      <c r="CS75" s="144"/>
      <c r="CT75" s="144"/>
      <c r="CU75" s="144"/>
      <c r="CV75" s="144"/>
      <c r="CW75" s="144"/>
      <c r="CX75" s="144"/>
      <c r="CY75" s="144"/>
      <c r="CZ75" s="144"/>
      <c r="DA75" s="144"/>
      <c r="DB75" s="144"/>
      <c r="DC75" s="144"/>
      <c r="DD75" s="144"/>
      <c r="DE75" s="144"/>
      <c r="DF75" s="144"/>
      <c r="DG75" s="144"/>
      <c r="DH75" s="144"/>
      <c r="DI75" s="144"/>
      <c r="DJ75" s="144"/>
      <c r="DK75" s="144"/>
      <c r="DL75" s="144"/>
      <c r="DM75" s="144"/>
      <c r="DN75" s="144"/>
      <c r="DO75" s="144"/>
      <c r="DP75" s="144"/>
      <c r="DQ75" s="144"/>
      <c r="DR75" s="144"/>
      <c r="DS75" s="144"/>
      <c r="DT75" s="144"/>
      <c r="DU75" s="144"/>
      <c r="DV75" s="144"/>
      <c r="DW75" s="144"/>
      <c r="DX75" s="144"/>
      <c r="DY75" s="144"/>
      <c r="DZ75" s="144"/>
      <c r="EA75" s="144"/>
      <c r="EB75" s="144"/>
      <c r="EC75" s="144"/>
      <c r="ED75" s="144"/>
      <c r="EE75" s="144"/>
      <c r="EF75" s="144"/>
      <c r="EG75" s="144"/>
      <c r="EH75" s="144"/>
      <c r="EI75" s="144"/>
      <c r="EJ75" s="144"/>
    </row>
    <row r="76" customFormat="false" ht="15" hidden="false" customHeight="true" outlineLevel="0" collapsed="false">
      <c r="A76" s="148"/>
      <c r="B76" s="148"/>
      <c r="C76" s="148"/>
      <c r="D76" s="148"/>
      <c r="E76" s="148"/>
      <c r="F76" s="148"/>
      <c r="G76" s="148"/>
      <c r="H76" s="148"/>
      <c r="I76" s="148"/>
      <c r="J76" s="148"/>
      <c r="K76" s="149"/>
      <c r="L76" s="149"/>
      <c r="M76" s="143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44"/>
      <c r="Y76" s="144"/>
      <c r="Z76" s="144"/>
      <c r="AA76" s="144"/>
      <c r="AB76" s="151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144"/>
      <c r="AV76" s="144"/>
      <c r="AW76" s="144"/>
      <c r="AX76" s="144"/>
      <c r="AY76" s="144"/>
      <c r="AZ76" s="144"/>
      <c r="BA76" s="144"/>
      <c r="BB76" s="144"/>
      <c r="BC76" s="144"/>
      <c r="BD76" s="144"/>
      <c r="BE76" s="144"/>
      <c r="BF76" s="144"/>
      <c r="BG76" s="144"/>
      <c r="BH76" s="144"/>
      <c r="BI76" s="144"/>
      <c r="BJ76" s="144"/>
      <c r="BK76" s="144"/>
      <c r="BL76" s="144"/>
      <c r="BM76" s="144"/>
      <c r="BN76" s="144"/>
      <c r="BO76" s="144"/>
      <c r="BP76" s="144"/>
      <c r="BQ76" s="144"/>
      <c r="BR76" s="144"/>
      <c r="BS76" s="144"/>
      <c r="BT76" s="144"/>
      <c r="BU76" s="144"/>
      <c r="BV76" s="144"/>
      <c r="BW76" s="144"/>
      <c r="BX76" s="144"/>
      <c r="BY76" s="144"/>
      <c r="BZ76" s="144"/>
      <c r="CA76" s="144"/>
      <c r="CB76" s="144"/>
      <c r="CC76" s="144"/>
      <c r="CD76" s="144"/>
      <c r="CE76" s="144"/>
      <c r="CF76" s="144"/>
      <c r="CG76" s="144"/>
      <c r="CH76" s="144"/>
      <c r="CI76" s="144"/>
      <c r="CJ76" s="144"/>
      <c r="CK76" s="144"/>
      <c r="CL76" s="144"/>
      <c r="CM76" s="144"/>
      <c r="CN76" s="144"/>
      <c r="CO76" s="144"/>
      <c r="CP76" s="144"/>
      <c r="CQ76" s="144"/>
      <c r="CR76" s="144"/>
      <c r="CS76" s="144"/>
      <c r="CT76" s="144"/>
      <c r="CU76" s="144"/>
      <c r="CV76" s="144"/>
      <c r="CW76" s="144"/>
      <c r="CX76" s="144"/>
      <c r="CY76" s="144"/>
      <c r="CZ76" s="144"/>
      <c r="DA76" s="144"/>
      <c r="DB76" s="144"/>
      <c r="DC76" s="144"/>
      <c r="DD76" s="144"/>
      <c r="DE76" s="144"/>
      <c r="DF76" s="144"/>
      <c r="DG76" s="144"/>
      <c r="DH76" s="144"/>
      <c r="DI76" s="144"/>
      <c r="DJ76" s="144"/>
      <c r="DK76" s="144"/>
      <c r="DL76" s="144"/>
      <c r="DM76" s="144"/>
      <c r="DN76" s="144"/>
      <c r="DO76" s="144"/>
      <c r="DP76" s="144"/>
      <c r="DQ76" s="144"/>
      <c r="DR76" s="144"/>
      <c r="DS76" s="144"/>
      <c r="DT76" s="144"/>
      <c r="DU76" s="144"/>
      <c r="DV76" s="144"/>
      <c r="DW76" s="144"/>
      <c r="DX76" s="144"/>
      <c r="DY76" s="144"/>
      <c r="DZ76" s="144"/>
      <c r="EA76" s="144"/>
      <c r="EB76" s="144"/>
      <c r="EC76" s="144"/>
      <c r="ED76" s="144"/>
      <c r="EE76" s="144"/>
      <c r="EF76" s="144"/>
      <c r="EG76" s="144"/>
      <c r="EH76" s="144"/>
      <c r="EI76" s="144"/>
      <c r="EJ76" s="144"/>
    </row>
    <row r="77" s="150" customFormat="true" ht="15" hidden="false" customHeight="true" outlineLevel="0" collapsed="false">
      <c r="A77" s="115" t="s">
        <v>362</v>
      </c>
      <c r="B77" s="115"/>
      <c r="C77" s="115"/>
      <c r="D77" s="115"/>
      <c r="E77" s="115"/>
      <c r="F77" s="115"/>
      <c r="G77" s="116"/>
      <c r="H77" s="117" t="n">
        <f aca="false">SUM(H63:H75)</f>
        <v>50816.57</v>
      </c>
      <c r="I77" s="117" t="n">
        <f aca="false">SUM(I63:I75)</f>
        <v>63454.66</v>
      </c>
      <c r="J77" s="118" t="n">
        <f aca="false">SUM(J63:J75)</f>
        <v>0.087242786902202</v>
      </c>
      <c r="K77" s="119"/>
      <c r="L77" s="120"/>
      <c r="M77" s="121"/>
      <c r="N77" s="54"/>
      <c r="O77" s="55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5"/>
      <c r="AA77" s="55"/>
      <c r="AB77" s="151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  <c r="CC77" s="55"/>
      <c r="CD77" s="55"/>
      <c r="CE77" s="55"/>
      <c r="CF77" s="55"/>
      <c r="CG77" s="55"/>
      <c r="CH77" s="55"/>
      <c r="CI77" s="55"/>
      <c r="CJ77" s="55"/>
      <c r="CK77" s="55"/>
      <c r="CL77" s="55"/>
      <c r="CM77" s="55"/>
      <c r="CN77" s="55"/>
      <c r="CO77" s="55"/>
      <c r="CP77" s="55"/>
      <c r="CQ77" s="55"/>
      <c r="CR77" s="55"/>
      <c r="CS77" s="55"/>
      <c r="CT77" s="55"/>
      <c r="CU77" s="55"/>
      <c r="CV77" s="55"/>
      <c r="CW77" s="55"/>
      <c r="CX77" s="55"/>
      <c r="CY77" s="55"/>
      <c r="CZ77" s="55"/>
      <c r="DA77" s="55"/>
      <c r="DB77" s="55"/>
      <c r="DC77" s="55"/>
      <c r="DD77" s="55"/>
      <c r="DE77" s="55"/>
      <c r="DF77" s="55"/>
      <c r="DG77" s="55"/>
      <c r="DH77" s="55"/>
      <c r="DI77" s="55"/>
      <c r="DJ77" s="55"/>
      <c r="DK77" s="55"/>
      <c r="DL77" s="55"/>
      <c r="DM77" s="55"/>
      <c r="DN77" s="55"/>
      <c r="DO77" s="55"/>
      <c r="DP77" s="55"/>
      <c r="DQ77" s="55"/>
      <c r="DR77" s="55"/>
      <c r="DS77" s="55"/>
      <c r="DT77" s="55"/>
      <c r="DU77" s="55"/>
      <c r="DV77" s="55"/>
      <c r="DW77" s="55"/>
      <c r="DX77" s="55"/>
      <c r="DY77" s="55"/>
      <c r="DZ77" s="55"/>
      <c r="EA77" s="55"/>
      <c r="EB77" s="55"/>
      <c r="EC77" s="55"/>
      <c r="ED77" s="55"/>
      <c r="EE77" s="55"/>
      <c r="EF77" s="55"/>
      <c r="EG77" s="55"/>
      <c r="EH77" s="55"/>
      <c r="EI77" s="55"/>
      <c r="EJ77" s="55"/>
      <c r="AMJ77" s="0"/>
    </row>
    <row r="78" customFormat="false" ht="3.75" hidden="false" customHeight="true" outlineLevel="0" collapsed="false">
      <c r="A78" s="82"/>
      <c r="B78" s="82"/>
      <c r="C78" s="82"/>
      <c r="D78" s="82"/>
      <c r="E78" s="82"/>
      <c r="F78" s="82"/>
      <c r="G78" s="82"/>
      <c r="H78" s="82"/>
      <c r="I78" s="82"/>
      <c r="J78" s="82"/>
      <c r="M78" s="113"/>
      <c r="AB78" s="151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  <c r="CC78" s="55"/>
      <c r="CD78" s="55"/>
      <c r="CE78" s="55"/>
      <c r="CF78" s="55"/>
      <c r="CG78" s="55"/>
      <c r="CH78" s="55"/>
      <c r="CI78" s="55"/>
      <c r="CJ78" s="55"/>
      <c r="CK78" s="55"/>
      <c r="CL78" s="55"/>
      <c r="CM78" s="55"/>
      <c r="CN78" s="55"/>
      <c r="CO78" s="55"/>
      <c r="CP78" s="55"/>
      <c r="CQ78" s="55"/>
      <c r="CR78" s="55"/>
      <c r="CS78" s="55"/>
      <c r="CT78" s="55"/>
      <c r="CU78" s="55"/>
      <c r="CV78" s="55"/>
      <c r="CW78" s="55"/>
      <c r="CX78" s="55"/>
      <c r="CY78" s="55"/>
      <c r="CZ78" s="55"/>
      <c r="DA78" s="55"/>
      <c r="DB78" s="55"/>
      <c r="DC78" s="55"/>
      <c r="DD78" s="55"/>
      <c r="DE78" s="55"/>
      <c r="DF78" s="55"/>
      <c r="DG78" s="55"/>
      <c r="DH78" s="55"/>
      <c r="DI78" s="55"/>
      <c r="DJ78" s="55"/>
      <c r="DK78" s="55"/>
      <c r="DL78" s="55"/>
      <c r="DM78" s="55"/>
      <c r="DN78" s="55"/>
      <c r="DO78" s="55"/>
      <c r="DP78" s="55"/>
      <c r="DQ78" s="55"/>
      <c r="DR78" s="55"/>
      <c r="DS78" s="55"/>
      <c r="DT78" s="55"/>
      <c r="DU78" s="55"/>
      <c r="DV78" s="55"/>
      <c r="DW78" s="55"/>
      <c r="DX78" s="55"/>
      <c r="DY78" s="55"/>
      <c r="DZ78" s="55"/>
      <c r="EA78" s="55"/>
      <c r="EB78" s="55"/>
      <c r="EC78" s="55"/>
      <c r="ED78" s="55"/>
      <c r="EE78" s="55"/>
      <c r="EF78" s="55"/>
      <c r="EG78" s="55"/>
      <c r="EH78" s="55"/>
      <c r="EI78" s="55"/>
      <c r="EJ78" s="55"/>
    </row>
    <row r="79" customFormat="false" ht="15" hidden="false" customHeight="true" outlineLevel="0" collapsed="false">
      <c r="A79" s="93" t="s">
        <v>363</v>
      </c>
      <c r="B79" s="93"/>
      <c r="C79" s="93"/>
      <c r="D79" s="93"/>
      <c r="E79" s="94"/>
      <c r="F79" s="95"/>
      <c r="G79" s="96"/>
      <c r="H79" s="96"/>
      <c r="I79" s="96"/>
      <c r="J79" s="97"/>
      <c r="M79" s="113"/>
      <c r="AB79" s="151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  <c r="CC79" s="55"/>
      <c r="CD79" s="55"/>
      <c r="CE79" s="55"/>
      <c r="CF79" s="55"/>
      <c r="CG79" s="55"/>
      <c r="CH79" s="55"/>
      <c r="CI79" s="55"/>
      <c r="CJ79" s="55"/>
      <c r="CK79" s="55"/>
      <c r="CL79" s="55"/>
      <c r="CM79" s="55"/>
      <c r="CN79" s="55"/>
      <c r="CO79" s="55"/>
      <c r="CP79" s="55"/>
      <c r="CQ79" s="55"/>
      <c r="CR79" s="55"/>
      <c r="CS79" s="55"/>
      <c r="CT79" s="55"/>
      <c r="CU79" s="55"/>
      <c r="CV79" s="55"/>
      <c r="CW79" s="55"/>
      <c r="CX79" s="55"/>
      <c r="CY79" s="55"/>
      <c r="CZ79" s="55"/>
      <c r="DA79" s="55"/>
      <c r="DB79" s="55"/>
      <c r="DC79" s="55"/>
      <c r="DD79" s="55"/>
      <c r="DE79" s="55"/>
      <c r="DF79" s="55"/>
      <c r="DG79" s="55"/>
      <c r="DH79" s="55"/>
      <c r="DI79" s="55"/>
      <c r="DJ79" s="55"/>
      <c r="DK79" s="55"/>
      <c r="DL79" s="55"/>
      <c r="DM79" s="55"/>
      <c r="DN79" s="55"/>
      <c r="DO79" s="55"/>
      <c r="DP79" s="55"/>
      <c r="DQ79" s="55"/>
      <c r="DR79" s="55"/>
      <c r="DS79" s="55"/>
      <c r="DT79" s="55"/>
      <c r="DU79" s="55"/>
      <c r="DV79" s="55"/>
      <c r="DW79" s="55"/>
      <c r="DX79" s="55"/>
      <c r="DY79" s="55"/>
      <c r="DZ79" s="55"/>
      <c r="EA79" s="55"/>
      <c r="EB79" s="55"/>
      <c r="EC79" s="55"/>
      <c r="ED79" s="55"/>
      <c r="EE79" s="55"/>
      <c r="EF79" s="55"/>
      <c r="EG79" s="55"/>
      <c r="EH79" s="55"/>
      <c r="EI79" s="55"/>
      <c r="EJ79" s="55"/>
    </row>
    <row r="80" customFormat="false" ht="15" hidden="false" customHeight="true" outlineLevel="0" collapsed="false">
      <c r="A80" s="83" t="s">
        <v>364</v>
      </c>
      <c r="B80" s="176" t="s">
        <v>275</v>
      </c>
      <c r="C80" s="85" t="n">
        <v>43947</v>
      </c>
      <c r="D80" s="140" t="s">
        <v>365</v>
      </c>
      <c r="E80" s="177" t="s">
        <v>309</v>
      </c>
      <c r="F80" s="178" t="n">
        <v>90</v>
      </c>
      <c r="G80" s="179" t="n">
        <v>6.841</v>
      </c>
      <c r="H80" s="105" t="n">
        <f aca="false">ROUND(F80*G80,2)</f>
        <v>615.69</v>
      </c>
      <c r="I80" s="105" t="n">
        <f aca="false">ROUND(H80*(1+$I$7),2)</f>
        <v>768.81</v>
      </c>
      <c r="J80" s="106" t="n">
        <f aca="false">(I80/$I$247)</f>
        <v>0.00105702444861074</v>
      </c>
      <c r="K80" s="180"/>
      <c r="L80" s="181"/>
      <c r="M80" s="182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183"/>
      <c r="Z80" s="183"/>
      <c r="AA80" s="183"/>
      <c r="AB80" s="184"/>
      <c r="AC80" s="183"/>
      <c r="AD80" s="183"/>
      <c r="AE80" s="183"/>
      <c r="AF80" s="183"/>
      <c r="AG80" s="183"/>
      <c r="AH80" s="183"/>
      <c r="AI80" s="183"/>
      <c r="AJ80" s="183"/>
      <c r="AK80" s="183"/>
      <c r="AL80" s="183"/>
      <c r="AM80" s="183"/>
      <c r="AN80" s="183"/>
      <c r="AO80" s="183"/>
      <c r="AP80" s="183"/>
      <c r="AQ80" s="183"/>
      <c r="AR80" s="183"/>
      <c r="AS80" s="183"/>
      <c r="AT80" s="183"/>
      <c r="AU80" s="183"/>
      <c r="AV80" s="183"/>
      <c r="AW80" s="183"/>
      <c r="AX80" s="183"/>
      <c r="AY80" s="183"/>
      <c r="AZ80" s="183"/>
      <c r="BA80" s="183"/>
      <c r="BB80" s="183"/>
      <c r="BC80" s="183"/>
      <c r="BD80" s="183"/>
      <c r="BE80" s="183"/>
      <c r="BF80" s="183"/>
      <c r="BG80" s="183"/>
      <c r="BH80" s="183"/>
      <c r="BI80" s="183"/>
      <c r="BJ80" s="183"/>
      <c r="BK80" s="183"/>
      <c r="BL80" s="183"/>
      <c r="BM80" s="183"/>
      <c r="BN80" s="183"/>
      <c r="BO80" s="183"/>
      <c r="BP80" s="183"/>
      <c r="BQ80" s="183"/>
      <c r="BR80" s="183"/>
      <c r="BS80" s="183"/>
      <c r="BT80" s="183"/>
      <c r="BU80" s="183"/>
      <c r="BV80" s="183"/>
      <c r="BW80" s="183"/>
      <c r="BX80" s="183"/>
      <c r="BY80" s="183"/>
      <c r="BZ80" s="183"/>
      <c r="CA80" s="183"/>
      <c r="CB80" s="183"/>
      <c r="CC80" s="183"/>
      <c r="CD80" s="183"/>
      <c r="CE80" s="183"/>
      <c r="CF80" s="183"/>
      <c r="CG80" s="183"/>
      <c r="CH80" s="183"/>
      <c r="CI80" s="183"/>
      <c r="CJ80" s="183"/>
      <c r="CK80" s="183"/>
      <c r="CL80" s="183"/>
      <c r="CM80" s="183"/>
      <c r="CN80" s="183"/>
      <c r="CO80" s="183"/>
      <c r="CP80" s="183"/>
      <c r="CQ80" s="183"/>
      <c r="CR80" s="183"/>
      <c r="CS80" s="183"/>
      <c r="CT80" s="183"/>
      <c r="CU80" s="183"/>
      <c r="CV80" s="183"/>
      <c r="CW80" s="183"/>
      <c r="CX80" s="183"/>
      <c r="CY80" s="183"/>
      <c r="CZ80" s="183"/>
      <c r="DA80" s="183"/>
      <c r="DB80" s="183"/>
      <c r="DC80" s="183"/>
      <c r="DD80" s="183"/>
      <c r="DE80" s="183"/>
      <c r="DF80" s="183"/>
      <c r="DG80" s="183"/>
      <c r="DH80" s="183"/>
      <c r="DI80" s="183"/>
      <c r="DJ80" s="183"/>
      <c r="DK80" s="183"/>
      <c r="DL80" s="183"/>
      <c r="DM80" s="183"/>
      <c r="DN80" s="183"/>
      <c r="DO80" s="183"/>
      <c r="DP80" s="183"/>
      <c r="DQ80" s="183"/>
      <c r="DR80" s="183"/>
      <c r="DS80" s="183"/>
      <c r="DT80" s="183"/>
      <c r="DU80" s="183"/>
      <c r="DV80" s="183"/>
      <c r="DW80" s="183"/>
      <c r="DX80" s="183"/>
      <c r="DY80" s="183"/>
      <c r="DZ80" s="183"/>
      <c r="EA80" s="183"/>
      <c r="EB80" s="183"/>
      <c r="EC80" s="183"/>
      <c r="ED80" s="183"/>
      <c r="EE80" s="183"/>
      <c r="EF80" s="183"/>
      <c r="EG80" s="183"/>
      <c r="EH80" s="183"/>
      <c r="EI80" s="183"/>
      <c r="EJ80" s="183"/>
    </row>
    <row r="81" customFormat="false" ht="15" hidden="false" customHeight="true" outlineLevel="0" collapsed="false">
      <c r="A81" s="83" t="s">
        <v>366</v>
      </c>
      <c r="B81" s="173" t="s">
        <v>352</v>
      </c>
      <c r="C81" s="122" t="s">
        <v>367</v>
      </c>
      <c r="D81" s="140" t="s">
        <v>368</v>
      </c>
      <c r="E81" s="124" t="s">
        <v>309</v>
      </c>
      <c r="F81" s="104" t="n">
        <f aca="false">QUANTITATIVO!AI12</f>
        <v>320</v>
      </c>
      <c r="G81" s="105" t="n">
        <v>23.98</v>
      </c>
      <c r="H81" s="105" t="n">
        <f aca="false">ROUND(F81*G81,2)</f>
        <v>7673.6</v>
      </c>
      <c r="I81" s="105" t="n">
        <f aca="false">ROUND(H81*(1+$I$7),2)</f>
        <v>9582.02</v>
      </c>
      <c r="J81" s="106" t="n">
        <f aca="false">(I81/$I$247)</f>
        <v>0.0131741644971802</v>
      </c>
      <c r="K81" s="141"/>
      <c r="L81" s="142"/>
      <c r="M81" s="143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  <c r="AA81" s="144"/>
      <c r="AB81" s="151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144"/>
      <c r="AU81" s="144"/>
      <c r="AV81" s="144"/>
      <c r="AW81" s="144"/>
      <c r="AX81" s="144"/>
      <c r="AY81" s="144"/>
      <c r="AZ81" s="144"/>
      <c r="BA81" s="144"/>
      <c r="BB81" s="144"/>
      <c r="BC81" s="144"/>
      <c r="BD81" s="144"/>
      <c r="BE81" s="144"/>
      <c r="BF81" s="144"/>
      <c r="BG81" s="144"/>
      <c r="BH81" s="144"/>
      <c r="BI81" s="144"/>
      <c r="BJ81" s="144"/>
      <c r="BK81" s="144"/>
      <c r="BL81" s="144"/>
      <c r="BM81" s="144"/>
      <c r="BN81" s="144"/>
      <c r="BO81" s="144"/>
      <c r="BP81" s="144"/>
      <c r="BQ81" s="144"/>
      <c r="BR81" s="144"/>
      <c r="BS81" s="144"/>
      <c r="BT81" s="144"/>
      <c r="BU81" s="144"/>
      <c r="BV81" s="144"/>
      <c r="BW81" s="144"/>
      <c r="BX81" s="144"/>
      <c r="BY81" s="144"/>
      <c r="BZ81" s="144"/>
      <c r="CA81" s="144"/>
      <c r="CB81" s="144"/>
      <c r="CC81" s="144"/>
      <c r="CD81" s="144"/>
      <c r="CE81" s="144"/>
      <c r="CF81" s="144"/>
      <c r="CG81" s="144"/>
      <c r="CH81" s="144"/>
      <c r="CI81" s="144"/>
      <c r="CJ81" s="144"/>
      <c r="CK81" s="144"/>
      <c r="CL81" s="144"/>
      <c r="CM81" s="144"/>
      <c r="CN81" s="144"/>
      <c r="CO81" s="144"/>
      <c r="CP81" s="144"/>
      <c r="CQ81" s="144"/>
      <c r="CR81" s="144"/>
      <c r="CS81" s="144"/>
      <c r="CT81" s="144"/>
      <c r="CU81" s="144"/>
      <c r="CV81" s="144"/>
      <c r="CW81" s="144"/>
      <c r="CX81" s="144"/>
      <c r="CY81" s="144"/>
      <c r="CZ81" s="144"/>
      <c r="DA81" s="144"/>
      <c r="DB81" s="144"/>
      <c r="DC81" s="144"/>
      <c r="DD81" s="144"/>
      <c r="DE81" s="144"/>
      <c r="DF81" s="144"/>
      <c r="DG81" s="144"/>
      <c r="DH81" s="144"/>
      <c r="DI81" s="144"/>
      <c r="DJ81" s="144"/>
      <c r="DK81" s="144"/>
      <c r="DL81" s="144"/>
      <c r="DM81" s="144"/>
      <c r="DN81" s="144"/>
      <c r="DO81" s="144"/>
      <c r="DP81" s="144"/>
      <c r="DQ81" s="144"/>
      <c r="DR81" s="144"/>
      <c r="DS81" s="144"/>
      <c r="DT81" s="144"/>
      <c r="DU81" s="144"/>
      <c r="DV81" s="144"/>
      <c r="DW81" s="144"/>
      <c r="DX81" s="144"/>
      <c r="DY81" s="144"/>
      <c r="DZ81" s="144"/>
      <c r="EA81" s="144"/>
      <c r="EB81" s="144"/>
      <c r="EC81" s="144"/>
      <c r="ED81" s="144"/>
      <c r="EE81" s="144"/>
      <c r="EF81" s="144"/>
      <c r="EG81" s="144"/>
      <c r="EH81" s="144"/>
      <c r="EI81" s="144"/>
      <c r="EJ81" s="144"/>
    </row>
    <row r="82" customFormat="false" ht="15" hidden="false" customHeight="true" outlineLevel="0" collapsed="false">
      <c r="A82" s="148"/>
      <c r="B82" s="148"/>
      <c r="C82" s="148"/>
      <c r="D82" s="148"/>
      <c r="E82" s="148"/>
      <c r="F82" s="148"/>
      <c r="G82" s="148"/>
      <c r="H82" s="148"/>
      <c r="I82" s="148"/>
      <c r="J82" s="148"/>
      <c r="K82" s="149"/>
      <c r="L82" s="149"/>
      <c r="M82" s="143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51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44"/>
      <c r="BQ82" s="144"/>
      <c r="BR82" s="144"/>
      <c r="BS82" s="144"/>
      <c r="BT82" s="144"/>
      <c r="BU82" s="144"/>
      <c r="BV82" s="144"/>
      <c r="BW82" s="144"/>
      <c r="BX82" s="144"/>
      <c r="BY82" s="144"/>
      <c r="BZ82" s="144"/>
      <c r="CA82" s="144"/>
      <c r="CB82" s="144"/>
      <c r="CC82" s="144"/>
      <c r="CD82" s="144"/>
      <c r="CE82" s="144"/>
      <c r="CF82" s="144"/>
      <c r="CG82" s="144"/>
      <c r="CH82" s="144"/>
      <c r="CI82" s="144"/>
      <c r="CJ82" s="144"/>
      <c r="CK82" s="144"/>
      <c r="CL82" s="144"/>
      <c r="CM82" s="144"/>
      <c r="CN82" s="144"/>
      <c r="CO82" s="144"/>
      <c r="CP82" s="144"/>
      <c r="CQ82" s="144"/>
      <c r="CR82" s="144"/>
      <c r="CS82" s="144"/>
      <c r="CT82" s="144"/>
      <c r="CU82" s="144"/>
      <c r="CV82" s="144"/>
      <c r="CW82" s="144"/>
      <c r="CX82" s="144"/>
      <c r="CY82" s="144"/>
      <c r="CZ82" s="144"/>
      <c r="DA82" s="144"/>
      <c r="DB82" s="144"/>
      <c r="DC82" s="144"/>
      <c r="DD82" s="144"/>
      <c r="DE82" s="144"/>
      <c r="DF82" s="144"/>
      <c r="DG82" s="144"/>
      <c r="DH82" s="144"/>
      <c r="DI82" s="144"/>
      <c r="DJ82" s="144"/>
      <c r="DK82" s="144"/>
      <c r="DL82" s="144"/>
      <c r="DM82" s="144"/>
      <c r="DN82" s="144"/>
      <c r="DO82" s="144"/>
      <c r="DP82" s="144"/>
      <c r="DQ82" s="144"/>
      <c r="DR82" s="144"/>
      <c r="DS82" s="144"/>
      <c r="DT82" s="144"/>
      <c r="DU82" s="144"/>
      <c r="DV82" s="144"/>
      <c r="DW82" s="144"/>
      <c r="DX82" s="144"/>
      <c r="DY82" s="144"/>
      <c r="DZ82" s="144"/>
      <c r="EA82" s="144"/>
      <c r="EB82" s="144"/>
      <c r="EC82" s="144"/>
      <c r="ED82" s="144"/>
      <c r="EE82" s="144"/>
      <c r="EF82" s="144"/>
      <c r="EG82" s="144"/>
      <c r="EH82" s="144"/>
      <c r="EI82" s="144"/>
      <c r="EJ82" s="144"/>
    </row>
    <row r="83" s="150" customFormat="true" ht="15" hidden="false" customHeight="true" outlineLevel="0" collapsed="false">
      <c r="A83" s="115" t="s">
        <v>369</v>
      </c>
      <c r="B83" s="115"/>
      <c r="C83" s="115"/>
      <c r="D83" s="115"/>
      <c r="E83" s="115"/>
      <c r="F83" s="115"/>
      <c r="G83" s="116"/>
      <c r="H83" s="117" t="n">
        <f aca="false">SUM(H80:H81)</f>
        <v>8289.29</v>
      </c>
      <c r="I83" s="117" t="n">
        <f aca="false">SUM(I80:I81)</f>
        <v>10350.83</v>
      </c>
      <c r="J83" s="118" t="n">
        <f aca="false">SUM(J80:J81)</f>
        <v>0.0142311889457909</v>
      </c>
      <c r="K83" s="119"/>
      <c r="L83" s="120"/>
      <c r="M83" s="121"/>
      <c r="N83" s="54"/>
      <c r="O83" s="55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5"/>
      <c r="AA83" s="55"/>
      <c r="AB83" s="151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  <c r="BQ83" s="55"/>
      <c r="BR83" s="55"/>
      <c r="BS83" s="55"/>
      <c r="BT83" s="55"/>
      <c r="BU83" s="55"/>
      <c r="BV83" s="55"/>
      <c r="BW83" s="55"/>
      <c r="BX83" s="55"/>
      <c r="BY83" s="55"/>
      <c r="BZ83" s="55"/>
      <c r="CA83" s="55"/>
      <c r="CB83" s="55"/>
      <c r="CC83" s="55"/>
      <c r="CD83" s="55"/>
      <c r="CE83" s="55"/>
      <c r="CF83" s="55"/>
      <c r="CG83" s="55"/>
      <c r="CH83" s="55"/>
      <c r="CI83" s="55"/>
      <c r="CJ83" s="55"/>
      <c r="CK83" s="55"/>
      <c r="CL83" s="55"/>
      <c r="CM83" s="55"/>
      <c r="CN83" s="55"/>
      <c r="CO83" s="55"/>
      <c r="CP83" s="55"/>
      <c r="CQ83" s="55"/>
      <c r="CR83" s="55"/>
      <c r="CS83" s="55"/>
      <c r="CT83" s="55"/>
      <c r="CU83" s="55"/>
      <c r="CV83" s="55"/>
      <c r="CW83" s="55"/>
      <c r="CX83" s="55"/>
      <c r="CY83" s="55"/>
      <c r="CZ83" s="55"/>
      <c r="DA83" s="55"/>
      <c r="DB83" s="55"/>
      <c r="DC83" s="55"/>
      <c r="DD83" s="55"/>
      <c r="DE83" s="55"/>
      <c r="DF83" s="55"/>
      <c r="DG83" s="55"/>
      <c r="DH83" s="55"/>
      <c r="DI83" s="55"/>
      <c r="DJ83" s="55"/>
      <c r="DK83" s="55"/>
      <c r="DL83" s="55"/>
      <c r="DM83" s="55"/>
      <c r="DN83" s="55"/>
      <c r="DO83" s="55"/>
      <c r="DP83" s="55"/>
      <c r="DQ83" s="55"/>
      <c r="DR83" s="55"/>
      <c r="DS83" s="55"/>
      <c r="DT83" s="55"/>
      <c r="DU83" s="55"/>
      <c r="DV83" s="55"/>
      <c r="DW83" s="55"/>
      <c r="DX83" s="55"/>
      <c r="DY83" s="55"/>
      <c r="DZ83" s="55"/>
      <c r="EA83" s="55"/>
      <c r="EB83" s="55"/>
      <c r="EC83" s="55"/>
      <c r="ED83" s="55"/>
      <c r="EE83" s="55"/>
      <c r="EF83" s="55"/>
      <c r="EG83" s="55"/>
      <c r="EH83" s="55"/>
      <c r="EI83" s="55"/>
      <c r="EJ83" s="55"/>
      <c r="AMJ83" s="0"/>
    </row>
    <row r="84" customFormat="false" ht="3.75" hidden="false" customHeight="true" outlineLevel="0" collapsed="false">
      <c r="A84" s="82"/>
      <c r="B84" s="82"/>
      <c r="C84" s="82"/>
      <c r="D84" s="82"/>
      <c r="E84" s="82"/>
      <c r="F84" s="82"/>
      <c r="G84" s="82"/>
      <c r="H84" s="82"/>
      <c r="I84" s="82"/>
      <c r="J84" s="82"/>
      <c r="M84" s="113"/>
      <c r="AB84" s="151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5"/>
      <c r="BX84" s="55"/>
      <c r="BY84" s="55"/>
      <c r="BZ84" s="55"/>
      <c r="CA84" s="55"/>
      <c r="CB84" s="55"/>
      <c r="CC84" s="55"/>
      <c r="CD84" s="55"/>
      <c r="CE84" s="55"/>
      <c r="CF84" s="55"/>
      <c r="CG84" s="55"/>
      <c r="CH84" s="55"/>
      <c r="CI84" s="55"/>
      <c r="CJ84" s="55"/>
      <c r="CK84" s="55"/>
      <c r="CL84" s="55"/>
      <c r="CM84" s="55"/>
      <c r="CN84" s="55"/>
      <c r="CO84" s="55"/>
      <c r="CP84" s="55"/>
      <c r="CQ84" s="55"/>
      <c r="CR84" s="55"/>
      <c r="CS84" s="55"/>
      <c r="CT84" s="55"/>
      <c r="CU84" s="55"/>
      <c r="CV84" s="55"/>
      <c r="CW84" s="55"/>
      <c r="CX84" s="55"/>
      <c r="CY84" s="55"/>
      <c r="CZ84" s="55"/>
      <c r="DA84" s="55"/>
      <c r="DB84" s="55"/>
      <c r="DC84" s="55"/>
      <c r="DD84" s="55"/>
      <c r="DE84" s="55"/>
      <c r="DF84" s="55"/>
      <c r="DG84" s="55"/>
      <c r="DH84" s="55"/>
      <c r="DI84" s="55"/>
      <c r="DJ84" s="55"/>
      <c r="DK84" s="55"/>
      <c r="DL84" s="55"/>
      <c r="DM84" s="55"/>
      <c r="DN84" s="55"/>
      <c r="DO84" s="55"/>
      <c r="DP84" s="55"/>
      <c r="DQ84" s="55"/>
      <c r="DR84" s="55"/>
      <c r="DS84" s="55"/>
      <c r="DT84" s="55"/>
      <c r="DU84" s="55"/>
      <c r="DV84" s="55"/>
      <c r="DW84" s="55"/>
      <c r="DX84" s="55"/>
      <c r="DY84" s="55"/>
      <c r="DZ84" s="55"/>
      <c r="EA84" s="55"/>
      <c r="EB84" s="55"/>
      <c r="EC84" s="55"/>
      <c r="ED84" s="55"/>
      <c r="EE84" s="55"/>
      <c r="EF84" s="55"/>
      <c r="EG84" s="55"/>
      <c r="EH84" s="55"/>
      <c r="EI84" s="55"/>
      <c r="EJ84" s="55"/>
    </row>
    <row r="85" customFormat="false" ht="15" hidden="false" customHeight="true" outlineLevel="0" collapsed="false">
      <c r="A85" s="93" t="s">
        <v>6</v>
      </c>
      <c r="B85" s="93"/>
      <c r="C85" s="93"/>
      <c r="D85" s="93"/>
      <c r="E85" s="94"/>
      <c r="F85" s="95"/>
      <c r="G85" s="96"/>
      <c r="H85" s="96"/>
      <c r="I85" s="96"/>
      <c r="J85" s="97"/>
      <c r="M85" s="113"/>
      <c r="AB85" s="151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  <c r="BO85" s="55"/>
      <c r="BP85" s="55"/>
      <c r="BQ85" s="55"/>
      <c r="BR85" s="55"/>
      <c r="BS85" s="55"/>
      <c r="BT85" s="55"/>
      <c r="BU85" s="55"/>
      <c r="BV85" s="55"/>
      <c r="BW85" s="55"/>
      <c r="BX85" s="55"/>
      <c r="BY85" s="55"/>
      <c r="BZ85" s="55"/>
      <c r="CA85" s="55"/>
      <c r="CB85" s="55"/>
      <c r="CC85" s="55"/>
      <c r="CD85" s="55"/>
      <c r="CE85" s="55"/>
      <c r="CF85" s="55"/>
      <c r="CG85" s="55"/>
      <c r="CH85" s="55"/>
      <c r="CI85" s="55"/>
      <c r="CJ85" s="55"/>
      <c r="CK85" s="55"/>
      <c r="CL85" s="55"/>
      <c r="CM85" s="55"/>
      <c r="CN85" s="55"/>
      <c r="CO85" s="55"/>
      <c r="CP85" s="55"/>
      <c r="CQ85" s="55"/>
      <c r="CR85" s="55"/>
      <c r="CS85" s="55"/>
      <c r="CT85" s="55"/>
      <c r="CU85" s="55"/>
      <c r="CV85" s="55"/>
      <c r="CW85" s="55"/>
      <c r="CX85" s="55"/>
      <c r="CY85" s="55"/>
      <c r="CZ85" s="55"/>
      <c r="DA85" s="55"/>
      <c r="DB85" s="55"/>
      <c r="DC85" s="55"/>
      <c r="DD85" s="55"/>
      <c r="DE85" s="55"/>
      <c r="DF85" s="55"/>
      <c r="DG85" s="55"/>
      <c r="DH85" s="55"/>
      <c r="DI85" s="55"/>
      <c r="DJ85" s="55"/>
      <c r="DK85" s="55"/>
      <c r="DL85" s="55"/>
      <c r="DM85" s="55"/>
      <c r="DN85" s="55"/>
      <c r="DO85" s="55"/>
      <c r="DP85" s="55"/>
      <c r="DQ85" s="55"/>
      <c r="DR85" s="55"/>
      <c r="DS85" s="55"/>
      <c r="DT85" s="55"/>
      <c r="DU85" s="55"/>
      <c r="DV85" s="55"/>
      <c r="DW85" s="55"/>
      <c r="DX85" s="55"/>
      <c r="DY85" s="55"/>
      <c r="DZ85" s="55"/>
      <c r="EA85" s="55"/>
      <c r="EB85" s="55"/>
      <c r="EC85" s="55"/>
      <c r="ED85" s="55"/>
      <c r="EE85" s="55"/>
      <c r="EF85" s="55"/>
      <c r="EG85" s="55"/>
      <c r="EH85" s="55"/>
      <c r="EI85" s="55"/>
      <c r="EJ85" s="55"/>
    </row>
    <row r="86" customFormat="false" ht="15" hidden="false" customHeight="true" outlineLevel="0" collapsed="false">
      <c r="A86" s="185" t="s">
        <v>370</v>
      </c>
      <c r="B86" s="186"/>
      <c r="C86" s="187" t="s">
        <v>371</v>
      </c>
      <c r="D86" s="187"/>
      <c r="E86" s="188"/>
      <c r="F86" s="189"/>
      <c r="G86" s="190"/>
      <c r="H86" s="190"/>
      <c r="I86" s="190"/>
      <c r="J86" s="191"/>
      <c r="M86" s="113"/>
      <c r="AB86" s="151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  <c r="BH86" s="55"/>
      <c r="BI86" s="55"/>
      <c r="BJ86" s="55"/>
      <c r="BK86" s="55"/>
      <c r="BL86" s="55"/>
      <c r="BM86" s="55"/>
      <c r="BN86" s="55"/>
      <c r="BO86" s="55"/>
      <c r="BP86" s="55"/>
      <c r="BQ86" s="55"/>
      <c r="BR86" s="55"/>
      <c r="BS86" s="55"/>
      <c r="BT86" s="55"/>
      <c r="BU86" s="55"/>
      <c r="BV86" s="55"/>
      <c r="BW86" s="55"/>
      <c r="BX86" s="55"/>
      <c r="BY86" s="55"/>
      <c r="BZ86" s="55"/>
      <c r="CA86" s="55"/>
      <c r="CB86" s="55"/>
      <c r="CC86" s="55"/>
      <c r="CD86" s="55"/>
      <c r="CE86" s="55"/>
      <c r="CF86" s="55"/>
      <c r="CG86" s="55"/>
      <c r="CH86" s="55"/>
      <c r="CI86" s="55"/>
      <c r="CJ86" s="55"/>
      <c r="CK86" s="55"/>
      <c r="CL86" s="55"/>
      <c r="CM86" s="55"/>
      <c r="CN86" s="55"/>
      <c r="CO86" s="55"/>
      <c r="CP86" s="55"/>
      <c r="CQ86" s="55"/>
      <c r="CR86" s="55"/>
      <c r="CS86" s="55"/>
      <c r="CT86" s="55"/>
      <c r="CU86" s="55"/>
      <c r="CV86" s="55"/>
      <c r="CW86" s="55"/>
      <c r="CX86" s="55"/>
      <c r="CY86" s="55"/>
      <c r="CZ86" s="55"/>
      <c r="DA86" s="55"/>
      <c r="DB86" s="55"/>
      <c r="DC86" s="55"/>
      <c r="DD86" s="55"/>
      <c r="DE86" s="55"/>
      <c r="DF86" s="55"/>
      <c r="DG86" s="55"/>
      <c r="DH86" s="55"/>
      <c r="DI86" s="55"/>
      <c r="DJ86" s="55"/>
      <c r="DK86" s="55"/>
      <c r="DL86" s="55"/>
      <c r="DM86" s="55"/>
      <c r="DN86" s="55"/>
      <c r="DO86" s="55"/>
      <c r="DP86" s="55"/>
      <c r="DQ86" s="55"/>
      <c r="DR86" s="55"/>
      <c r="DS86" s="55"/>
      <c r="DT86" s="55"/>
      <c r="DU86" s="55"/>
      <c r="DV86" s="55"/>
      <c r="DW86" s="55"/>
      <c r="DX86" s="55"/>
      <c r="DY86" s="55"/>
      <c r="DZ86" s="55"/>
      <c r="EA86" s="55"/>
      <c r="EB86" s="55"/>
      <c r="EC86" s="55"/>
      <c r="ED86" s="55"/>
      <c r="EE86" s="55"/>
      <c r="EF86" s="55"/>
      <c r="EG86" s="55"/>
      <c r="EH86" s="55"/>
      <c r="EI86" s="55"/>
      <c r="EJ86" s="55"/>
    </row>
    <row r="87" s="145" customFormat="true" ht="15" hidden="false" customHeight="true" outlineLevel="0" collapsed="false">
      <c r="A87" s="99" t="s">
        <v>372</v>
      </c>
      <c r="B87" s="176" t="s">
        <v>275</v>
      </c>
      <c r="C87" s="85" t="n">
        <v>42836</v>
      </c>
      <c r="D87" s="140" t="s">
        <v>373</v>
      </c>
      <c r="E87" s="124" t="s">
        <v>244</v>
      </c>
      <c r="F87" s="104" t="n">
        <f aca="false">F89</f>
        <v>914.61</v>
      </c>
      <c r="G87" s="130" t="n">
        <v>18.04</v>
      </c>
      <c r="H87" s="105" t="n">
        <f aca="false">ROUND(F87*G87,2)</f>
        <v>16499.56</v>
      </c>
      <c r="I87" s="105" t="n">
        <f aca="false">ROUND(H87*(1+$I$7),2)</f>
        <v>20603</v>
      </c>
      <c r="J87" s="106" t="n">
        <f aca="false">(I87/$I$247)</f>
        <v>0.0283267318514679</v>
      </c>
      <c r="K87" s="141"/>
      <c r="L87" s="142"/>
      <c r="M87" s="143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  <c r="AA87" s="144"/>
      <c r="AB87" s="151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144"/>
      <c r="AU87" s="144"/>
      <c r="AV87" s="144"/>
      <c r="AW87" s="144"/>
      <c r="AX87" s="144"/>
      <c r="AY87" s="144"/>
      <c r="AZ87" s="144"/>
      <c r="BA87" s="144"/>
      <c r="BB87" s="144"/>
      <c r="BC87" s="144"/>
      <c r="BD87" s="144"/>
      <c r="BE87" s="144"/>
      <c r="BF87" s="144"/>
      <c r="BG87" s="144"/>
      <c r="BH87" s="144"/>
      <c r="BI87" s="144"/>
      <c r="BJ87" s="144"/>
      <c r="BK87" s="144"/>
      <c r="BL87" s="144"/>
      <c r="BM87" s="144"/>
      <c r="BN87" s="144"/>
      <c r="BO87" s="144"/>
      <c r="BP87" s="144"/>
      <c r="BQ87" s="144"/>
      <c r="BR87" s="144"/>
      <c r="BS87" s="144"/>
      <c r="BT87" s="144"/>
      <c r="BU87" s="144"/>
      <c r="BV87" s="144"/>
      <c r="BW87" s="144"/>
      <c r="BX87" s="144"/>
      <c r="BY87" s="144"/>
      <c r="BZ87" s="144"/>
      <c r="CA87" s="144"/>
      <c r="CB87" s="144"/>
      <c r="CC87" s="144"/>
      <c r="CD87" s="144"/>
      <c r="CE87" s="144"/>
      <c r="CF87" s="144"/>
      <c r="CG87" s="144"/>
      <c r="CH87" s="144"/>
      <c r="CI87" s="144"/>
      <c r="CJ87" s="144"/>
      <c r="CK87" s="144"/>
      <c r="CL87" s="144"/>
      <c r="CM87" s="144"/>
      <c r="CN87" s="144"/>
      <c r="CO87" s="144"/>
      <c r="CP87" s="144"/>
      <c r="CQ87" s="144"/>
      <c r="CR87" s="144"/>
      <c r="CS87" s="144"/>
      <c r="CT87" s="144"/>
      <c r="CU87" s="144"/>
      <c r="CV87" s="144"/>
      <c r="CW87" s="144"/>
      <c r="CX87" s="144"/>
      <c r="CY87" s="144"/>
      <c r="CZ87" s="144"/>
      <c r="DA87" s="144"/>
      <c r="DB87" s="144"/>
      <c r="DC87" s="144"/>
      <c r="DD87" s="144"/>
      <c r="DE87" s="144"/>
      <c r="DF87" s="144"/>
      <c r="DG87" s="144"/>
      <c r="DH87" s="144"/>
      <c r="DI87" s="144"/>
      <c r="DJ87" s="144"/>
      <c r="DK87" s="144"/>
      <c r="DL87" s="144"/>
      <c r="DM87" s="144"/>
      <c r="DN87" s="144"/>
      <c r="DO87" s="144"/>
      <c r="DP87" s="144"/>
      <c r="DQ87" s="144"/>
      <c r="DR87" s="144"/>
      <c r="DS87" s="144"/>
      <c r="DT87" s="144"/>
      <c r="DU87" s="144"/>
      <c r="DV87" s="144"/>
      <c r="DW87" s="144"/>
      <c r="DX87" s="144"/>
      <c r="DY87" s="144"/>
      <c r="DZ87" s="144"/>
      <c r="EA87" s="144"/>
      <c r="EB87" s="144"/>
      <c r="EC87" s="144"/>
      <c r="ED87" s="144"/>
      <c r="EE87" s="144"/>
      <c r="EF87" s="144"/>
      <c r="EG87" s="144"/>
      <c r="EH87" s="144"/>
      <c r="EI87" s="144"/>
      <c r="EJ87" s="144"/>
      <c r="AMJ87" s="0"/>
    </row>
    <row r="88" s="145" customFormat="true" ht="15" hidden="false" customHeight="true" outlineLevel="0" collapsed="false">
      <c r="A88" s="99" t="s">
        <v>372</v>
      </c>
      <c r="B88" s="176" t="s">
        <v>275</v>
      </c>
      <c r="C88" s="85" t="n">
        <v>43904</v>
      </c>
      <c r="D88" s="140" t="s">
        <v>374</v>
      </c>
      <c r="E88" s="124" t="s">
        <v>244</v>
      </c>
      <c r="F88" s="104" t="n">
        <f aca="false">QUANTITATIVO!AI35</f>
        <v>63.69</v>
      </c>
      <c r="G88" s="130" t="n">
        <v>21.58</v>
      </c>
      <c r="H88" s="105" t="n">
        <f aca="false">ROUND(F88*G88,2)</f>
        <v>1374.43</v>
      </c>
      <c r="I88" s="105" t="n">
        <f aca="false">ROUND(H88*(1+$I$7),2)</f>
        <v>1716.25</v>
      </c>
      <c r="J88" s="106" t="n">
        <f aca="false">(I88/$I$247)</f>
        <v>0.00235964439839256</v>
      </c>
      <c r="K88" s="141"/>
      <c r="L88" s="142"/>
      <c r="M88" s="143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  <c r="AA88" s="144"/>
      <c r="AB88" s="151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144"/>
      <c r="AU88" s="144"/>
      <c r="AV88" s="144"/>
      <c r="AW88" s="144"/>
      <c r="AX88" s="144"/>
      <c r="AY88" s="144"/>
      <c r="AZ88" s="144"/>
      <c r="BA88" s="144"/>
      <c r="BB88" s="144"/>
      <c r="BC88" s="144"/>
      <c r="BD88" s="144"/>
      <c r="BE88" s="144"/>
      <c r="BF88" s="144"/>
      <c r="BG88" s="144"/>
      <c r="BH88" s="144"/>
      <c r="BI88" s="144"/>
      <c r="BJ88" s="144"/>
      <c r="BK88" s="144"/>
      <c r="BL88" s="144"/>
      <c r="BM88" s="144"/>
      <c r="BN88" s="144"/>
      <c r="BO88" s="144"/>
      <c r="BP88" s="144"/>
      <c r="BQ88" s="144"/>
      <c r="BR88" s="144"/>
      <c r="BS88" s="144"/>
      <c r="BT88" s="144"/>
      <c r="BU88" s="144"/>
      <c r="BV88" s="144"/>
      <c r="BW88" s="144"/>
      <c r="BX88" s="144"/>
      <c r="BY88" s="144"/>
      <c r="BZ88" s="144"/>
      <c r="CA88" s="144"/>
      <c r="CB88" s="144"/>
      <c r="CC88" s="144"/>
      <c r="CD88" s="144"/>
      <c r="CE88" s="144"/>
      <c r="CF88" s="144"/>
      <c r="CG88" s="144"/>
      <c r="CH88" s="144"/>
      <c r="CI88" s="144"/>
      <c r="CJ88" s="144"/>
      <c r="CK88" s="144"/>
      <c r="CL88" s="144"/>
      <c r="CM88" s="144"/>
      <c r="CN88" s="144"/>
      <c r="CO88" s="144"/>
      <c r="CP88" s="144"/>
      <c r="CQ88" s="144"/>
      <c r="CR88" s="144"/>
      <c r="CS88" s="144"/>
      <c r="CT88" s="144"/>
      <c r="CU88" s="144"/>
      <c r="CV88" s="144"/>
      <c r="CW88" s="144"/>
      <c r="CX88" s="144"/>
      <c r="CY88" s="144"/>
      <c r="CZ88" s="144"/>
      <c r="DA88" s="144"/>
      <c r="DB88" s="144"/>
      <c r="DC88" s="144"/>
      <c r="DD88" s="144"/>
      <c r="DE88" s="144"/>
      <c r="DF88" s="144"/>
      <c r="DG88" s="144"/>
      <c r="DH88" s="144"/>
      <c r="DI88" s="144"/>
      <c r="DJ88" s="144"/>
      <c r="DK88" s="144"/>
      <c r="DL88" s="144"/>
      <c r="DM88" s="144"/>
      <c r="DN88" s="144"/>
      <c r="DO88" s="144"/>
      <c r="DP88" s="144"/>
      <c r="DQ88" s="144"/>
      <c r="DR88" s="144"/>
      <c r="DS88" s="144"/>
      <c r="DT88" s="144"/>
      <c r="DU88" s="144"/>
      <c r="DV88" s="144"/>
      <c r="DW88" s="144"/>
      <c r="DX88" s="144"/>
      <c r="DY88" s="144"/>
      <c r="DZ88" s="144"/>
      <c r="EA88" s="144"/>
      <c r="EB88" s="144"/>
      <c r="EC88" s="144"/>
      <c r="ED88" s="144"/>
      <c r="EE88" s="144"/>
      <c r="EF88" s="144"/>
      <c r="EG88" s="144"/>
      <c r="EH88" s="144"/>
      <c r="EI88" s="144"/>
      <c r="EJ88" s="144"/>
      <c r="AMJ88" s="0"/>
    </row>
    <row r="89" customFormat="false" ht="15" hidden="false" customHeight="true" outlineLevel="0" collapsed="false">
      <c r="A89" s="99" t="s">
        <v>375</v>
      </c>
      <c r="B89" s="176" t="s">
        <v>275</v>
      </c>
      <c r="C89" s="85" t="n">
        <v>42813</v>
      </c>
      <c r="D89" s="140" t="s">
        <v>376</v>
      </c>
      <c r="E89" s="124" t="s">
        <v>244</v>
      </c>
      <c r="F89" s="104" t="n">
        <f aca="false">QUANTITATIVO!AI29</f>
        <v>914.61</v>
      </c>
      <c r="G89" s="179" t="n">
        <v>48.29</v>
      </c>
      <c r="H89" s="105" t="n">
        <f aca="false">ROUND(F89*G89,2)</f>
        <v>44166.52</v>
      </c>
      <c r="I89" s="105" t="n">
        <f aca="false">ROUND(H89*(1+$I$7),2)</f>
        <v>55150.73</v>
      </c>
      <c r="J89" s="106" t="n">
        <f aca="false">(I89/$I$247)</f>
        <v>0.0758258476980395</v>
      </c>
      <c r="K89" s="141"/>
      <c r="L89" s="142"/>
      <c r="M89" s="143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  <c r="AA89" s="144"/>
      <c r="AB89" s="151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44"/>
      <c r="AZ89" s="144"/>
      <c r="BA89" s="144"/>
      <c r="BB89" s="144"/>
      <c r="BC89" s="144"/>
      <c r="BD89" s="144"/>
      <c r="BE89" s="144"/>
      <c r="BF89" s="144"/>
      <c r="BG89" s="144"/>
      <c r="BH89" s="144"/>
      <c r="BI89" s="144"/>
      <c r="BJ89" s="144"/>
      <c r="BK89" s="144"/>
      <c r="BL89" s="144"/>
      <c r="BM89" s="144"/>
      <c r="BN89" s="144"/>
      <c r="BO89" s="144"/>
      <c r="BP89" s="144"/>
      <c r="BQ89" s="144"/>
      <c r="BR89" s="144"/>
      <c r="BS89" s="144"/>
      <c r="BT89" s="144"/>
      <c r="BU89" s="144"/>
      <c r="BV89" s="144"/>
      <c r="BW89" s="144"/>
      <c r="BX89" s="144"/>
      <c r="BY89" s="144"/>
      <c r="BZ89" s="144"/>
      <c r="CA89" s="144"/>
      <c r="CB89" s="144"/>
      <c r="CC89" s="144"/>
      <c r="CD89" s="144"/>
      <c r="CE89" s="144"/>
      <c r="CF89" s="144"/>
      <c r="CG89" s="144"/>
      <c r="CH89" s="144"/>
      <c r="CI89" s="144"/>
      <c r="CJ89" s="144"/>
      <c r="CK89" s="144"/>
      <c r="CL89" s="144"/>
      <c r="CM89" s="144"/>
      <c r="CN89" s="144"/>
      <c r="CO89" s="144"/>
      <c r="CP89" s="144"/>
      <c r="CQ89" s="144"/>
      <c r="CR89" s="144"/>
      <c r="CS89" s="144"/>
      <c r="CT89" s="144"/>
      <c r="CU89" s="144"/>
      <c r="CV89" s="144"/>
      <c r="CW89" s="144"/>
      <c r="CX89" s="144"/>
      <c r="CY89" s="144"/>
      <c r="CZ89" s="144"/>
      <c r="DA89" s="144"/>
      <c r="DB89" s="144"/>
      <c r="DC89" s="144"/>
      <c r="DD89" s="144"/>
      <c r="DE89" s="144"/>
      <c r="DF89" s="144"/>
      <c r="DG89" s="144"/>
      <c r="DH89" s="144"/>
      <c r="DI89" s="144"/>
      <c r="DJ89" s="144"/>
      <c r="DK89" s="144"/>
      <c r="DL89" s="144"/>
      <c r="DM89" s="144"/>
      <c r="DN89" s="144"/>
      <c r="DO89" s="144"/>
      <c r="DP89" s="144"/>
      <c r="DQ89" s="144"/>
      <c r="DR89" s="144"/>
      <c r="DS89" s="144"/>
      <c r="DT89" s="144"/>
      <c r="DU89" s="144"/>
      <c r="DV89" s="144"/>
      <c r="DW89" s="144"/>
      <c r="DX89" s="144"/>
      <c r="DY89" s="144"/>
      <c r="DZ89" s="144"/>
      <c r="EA89" s="144"/>
      <c r="EB89" s="144"/>
      <c r="EC89" s="144"/>
      <c r="ED89" s="144"/>
      <c r="EE89" s="144"/>
      <c r="EF89" s="144"/>
      <c r="EG89" s="144"/>
      <c r="EH89" s="144"/>
      <c r="EI89" s="144"/>
      <c r="EJ89" s="144"/>
    </row>
    <row r="90" customFormat="false" ht="15" hidden="false" customHeight="true" outlineLevel="0" collapsed="false">
      <c r="A90" s="99" t="s">
        <v>377</v>
      </c>
      <c r="B90" s="108" t="s">
        <v>263</v>
      </c>
      <c r="C90" s="122" t="s">
        <v>378</v>
      </c>
      <c r="D90" s="140" t="s">
        <v>379</v>
      </c>
      <c r="E90" s="124" t="s">
        <v>244</v>
      </c>
      <c r="F90" s="104" t="n">
        <f aca="false">F89</f>
        <v>914.61</v>
      </c>
      <c r="G90" s="105" t="n">
        <v>5.1</v>
      </c>
      <c r="H90" s="105" t="n">
        <f aca="false">ROUND(F90*G90,2)</f>
        <v>4664.51</v>
      </c>
      <c r="I90" s="105" t="n">
        <f aca="false">ROUND(H90*(1+$I$7),2)</f>
        <v>5824.57</v>
      </c>
      <c r="J90" s="106" t="n">
        <f aca="false">(I90/$I$247)</f>
        <v>0.00800810719507376</v>
      </c>
      <c r="K90" s="141"/>
      <c r="L90" s="142"/>
      <c r="M90" s="143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51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/>
      <c r="BG90" s="144"/>
      <c r="BH90" s="144"/>
      <c r="BI90" s="144"/>
      <c r="BJ90" s="144"/>
      <c r="BK90" s="144"/>
      <c r="BL90" s="144"/>
      <c r="BM90" s="144"/>
      <c r="BN90" s="144"/>
      <c r="BO90" s="144"/>
      <c r="BP90" s="144"/>
      <c r="BQ90" s="144"/>
      <c r="BR90" s="144"/>
      <c r="BS90" s="144"/>
      <c r="BT90" s="144"/>
      <c r="BU90" s="144"/>
      <c r="BV90" s="144"/>
      <c r="BW90" s="144"/>
      <c r="BX90" s="144"/>
      <c r="BY90" s="144"/>
      <c r="BZ90" s="144"/>
      <c r="CA90" s="144"/>
      <c r="CB90" s="144"/>
      <c r="CC90" s="144"/>
      <c r="CD90" s="144"/>
      <c r="CE90" s="144"/>
      <c r="CF90" s="144"/>
      <c r="CG90" s="144"/>
      <c r="CH90" s="144"/>
      <c r="CI90" s="144"/>
      <c r="CJ90" s="144"/>
      <c r="CK90" s="144"/>
      <c r="CL90" s="144"/>
      <c r="CM90" s="144"/>
      <c r="CN90" s="144"/>
      <c r="CO90" s="144"/>
      <c r="CP90" s="144"/>
      <c r="CQ90" s="144"/>
      <c r="CR90" s="144"/>
      <c r="CS90" s="144"/>
      <c r="CT90" s="144"/>
      <c r="CU90" s="144"/>
      <c r="CV90" s="144"/>
      <c r="CW90" s="144"/>
      <c r="CX90" s="144"/>
      <c r="CY90" s="144"/>
      <c r="CZ90" s="144"/>
      <c r="DA90" s="144"/>
      <c r="DB90" s="144"/>
      <c r="DC90" s="144"/>
      <c r="DD90" s="144"/>
      <c r="DE90" s="144"/>
      <c r="DF90" s="144"/>
      <c r="DG90" s="144"/>
      <c r="DH90" s="144"/>
      <c r="DI90" s="144"/>
      <c r="DJ90" s="144"/>
      <c r="DK90" s="144"/>
      <c r="DL90" s="144"/>
      <c r="DM90" s="144"/>
      <c r="DN90" s="144"/>
      <c r="DO90" s="144"/>
      <c r="DP90" s="144"/>
      <c r="DQ90" s="144"/>
      <c r="DR90" s="144"/>
      <c r="DS90" s="144"/>
      <c r="DT90" s="144"/>
      <c r="DU90" s="144"/>
      <c r="DV90" s="144"/>
      <c r="DW90" s="144"/>
      <c r="DX90" s="144"/>
      <c r="DY90" s="144"/>
      <c r="DZ90" s="144"/>
      <c r="EA90" s="144"/>
      <c r="EB90" s="144"/>
      <c r="EC90" s="144"/>
      <c r="ED90" s="144"/>
      <c r="EE90" s="144"/>
      <c r="EF90" s="144"/>
      <c r="EG90" s="144"/>
      <c r="EH90" s="144"/>
      <c r="EI90" s="144"/>
      <c r="EJ90" s="144"/>
    </row>
    <row r="91" customFormat="false" ht="15" hidden="false" customHeight="true" outlineLevel="0" collapsed="false">
      <c r="A91" s="99" t="s">
        <v>380</v>
      </c>
      <c r="B91" s="108" t="s">
        <v>275</v>
      </c>
      <c r="C91" s="122" t="n">
        <v>40059</v>
      </c>
      <c r="D91" s="140" t="s">
        <v>381</v>
      </c>
      <c r="E91" s="124" t="s">
        <v>309</v>
      </c>
      <c r="F91" s="104" t="n">
        <f aca="false">QUANTITATIVO!AO25</f>
        <v>165</v>
      </c>
      <c r="G91" s="105" t="n">
        <v>40.62</v>
      </c>
      <c r="H91" s="105" t="n">
        <f aca="false">ROUND(F91*G91,2)</f>
        <v>6702.3</v>
      </c>
      <c r="I91" s="105" t="n">
        <f aca="false">ROUND(H91*(1+$I$7),2)</f>
        <v>8369.16</v>
      </c>
      <c r="J91" s="106" t="n">
        <f aca="false">(I91/$I$247)</f>
        <v>0.0115066228773495</v>
      </c>
      <c r="K91" s="141"/>
      <c r="L91" s="142"/>
      <c r="M91" s="143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  <c r="AA91" s="144"/>
      <c r="AB91" s="151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144"/>
      <c r="AV91" s="144"/>
      <c r="AW91" s="144"/>
      <c r="AX91" s="144"/>
      <c r="AY91" s="144"/>
      <c r="AZ91" s="144"/>
      <c r="BA91" s="144"/>
      <c r="BB91" s="144"/>
      <c r="BC91" s="144"/>
      <c r="BD91" s="144"/>
      <c r="BE91" s="144"/>
      <c r="BF91" s="144"/>
      <c r="BG91" s="144"/>
      <c r="BH91" s="144"/>
      <c r="BI91" s="144"/>
      <c r="BJ91" s="144"/>
      <c r="BK91" s="144"/>
      <c r="BL91" s="144"/>
      <c r="BM91" s="144"/>
      <c r="BN91" s="144"/>
      <c r="BO91" s="144"/>
      <c r="BP91" s="144"/>
      <c r="BQ91" s="144"/>
      <c r="BR91" s="144"/>
      <c r="BS91" s="144"/>
      <c r="BT91" s="144"/>
      <c r="BU91" s="144"/>
      <c r="BV91" s="144"/>
      <c r="BW91" s="144"/>
      <c r="BX91" s="144"/>
      <c r="BY91" s="144"/>
      <c r="BZ91" s="144"/>
      <c r="CA91" s="144"/>
      <c r="CB91" s="144"/>
      <c r="CC91" s="144"/>
      <c r="CD91" s="144"/>
      <c r="CE91" s="144"/>
      <c r="CF91" s="144"/>
      <c r="CG91" s="144"/>
      <c r="CH91" s="144"/>
      <c r="CI91" s="144"/>
      <c r="CJ91" s="144"/>
      <c r="CK91" s="144"/>
      <c r="CL91" s="144"/>
      <c r="CM91" s="144"/>
      <c r="CN91" s="144"/>
      <c r="CO91" s="144"/>
      <c r="CP91" s="144"/>
      <c r="CQ91" s="144"/>
      <c r="CR91" s="144"/>
      <c r="CS91" s="144"/>
      <c r="CT91" s="144"/>
      <c r="CU91" s="144"/>
      <c r="CV91" s="144"/>
      <c r="CW91" s="144"/>
      <c r="CX91" s="144"/>
      <c r="CY91" s="144"/>
      <c r="CZ91" s="144"/>
      <c r="DA91" s="144"/>
      <c r="DB91" s="144"/>
      <c r="DC91" s="144"/>
      <c r="DD91" s="144"/>
      <c r="DE91" s="144"/>
      <c r="DF91" s="144"/>
      <c r="DG91" s="144"/>
      <c r="DH91" s="144"/>
      <c r="DI91" s="144"/>
      <c r="DJ91" s="144"/>
      <c r="DK91" s="144"/>
      <c r="DL91" s="144"/>
      <c r="DM91" s="144"/>
      <c r="DN91" s="144"/>
      <c r="DO91" s="144"/>
      <c r="DP91" s="144"/>
      <c r="DQ91" s="144"/>
      <c r="DR91" s="144"/>
      <c r="DS91" s="144"/>
      <c r="DT91" s="144"/>
      <c r="DU91" s="144"/>
      <c r="DV91" s="144"/>
      <c r="DW91" s="144"/>
      <c r="DX91" s="144"/>
      <c r="DY91" s="144"/>
      <c r="DZ91" s="144"/>
      <c r="EA91" s="144"/>
      <c r="EB91" s="144"/>
      <c r="EC91" s="144"/>
      <c r="ED91" s="144"/>
      <c r="EE91" s="144"/>
      <c r="EF91" s="144"/>
      <c r="EG91" s="144"/>
      <c r="EH91" s="144"/>
      <c r="EI91" s="144"/>
      <c r="EJ91" s="144"/>
    </row>
    <row r="92" customFormat="false" ht="15" hidden="false" customHeight="true" outlineLevel="0" collapsed="false">
      <c r="A92" s="192" t="s">
        <v>382</v>
      </c>
      <c r="B92" s="193"/>
      <c r="C92" s="194" t="s">
        <v>383</v>
      </c>
      <c r="D92" s="194"/>
      <c r="E92" s="195"/>
      <c r="F92" s="196"/>
      <c r="G92" s="197"/>
      <c r="H92" s="198"/>
      <c r="I92" s="198"/>
      <c r="J92" s="199"/>
      <c r="K92" s="153"/>
      <c r="L92" s="154"/>
      <c r="M92" s="200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1"/>
      <c r="AC92" s="156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156"/>
      <c r="AO92" s="156"/>
      <c r="AP92" s="156"/>
      <c r="AQ92" s="156"/>
      <c r="AR92" s="156"/>
      <c r="AS92" s="156"/>
      <c r="AT92" s="156"/>
      <c r="AU92" s="156"/>
      <c r="AV92" s="156"/>
      <c r="AW92" s="156"/>
      <c r="AX92" s="156"/>
      <c r="AY92" s="156"/>
      <c r="AZ92" s="156"/>
      <c r="BA92" s="156"/>
      <c r="BB92" s="156"/>
      <c r="BC92" s="156"/>
      <c r="BD92" s="156"/>
      <c r="BE92" s="156"/>
      <c r="BF92" s="156"/>
      <c r="BG92" s="156"/>
      <c r="BH92" s="156"/>
      <c r="BI92" s="156"/>
      <c r="BJ92" s="156"/>
      <c r="BK92" s="156"/>
      <c r="BL92" s="156"/>
      <c r="BM92" s="156"/>
      <c r="BN92" s="156"/>
      <c r="BO92" s="156"/>
      <c r="BP92" s="156"/>
      <c r="BQ92" s="156"/>
      <c r="BR92" s="156"/>
      <c r="BS92" s="156"/>
      <c r="BT92" s="156"/>
      <c r="BU92" s="156"/>
      <c r="BV92" s="156"/>
      <c r="BW92" s="156"/>
      <c r="BX92" s="156"/>
      <c r="BY92" s="156"/>
      <c r="BZ92" s="156"/>
      <c r="CA92" s="156"/>
      <c r="CB92" s="156"/>
      <c r="CC92" s="156"/>
      <c r="CD92" s="156"/>
      <c r="CE92" s="156"/>
      <c r="CF92" s="156"/>
      <c r="CG92" s="156"/>
      <c r="CH92" s="156"/>
      <c r="CI92" s="156"/>
      <c r="CJ92" s="156"/>
      <c r="CK92" s="156"/>
      <c r="CL92" s="156"/>
      <c r="CM92" s="156"/>
      <c r="CN92" s="156"/>
      <c r="CO92" s="156"/>
      <c r="CP92" s="156"/>
      <c r="CQ92" s="156"/>
      <c r="CR92" s="156"/>
      <c r="CS92" s="156"/>
      <c r="CT92" s="156"/>
      <c r="CU92" s="156"/>
      <c r="CV92" s="156"/>
      <c r="CW92" s="156"/>
      <c r="CX92" s="156"/>
      <c r="CY92" s="156"/>
      <c r="CZ92" s="156"/>
      <c r="DA92" s="156"/>
      <c r="DB92" s="156"/>
      <c r="DC92" s="156"/>
      <c r="DD92" s="156"/>
      <c r="DE92" s="156"/>
      <c r="DF92" s="156"/>
      <c r="DG92" s="156"/>
      <c r="DH92" s="156"/>
      <c r="DI92" s="156"/>
      <c r="DJ92" s="156"/>
      <c r="DK92" s="156"/>
      <c r="DL92" s="156"/>
      <c r="DM92" s="156"/>
      <c r="DN92" s="156"/>
      <c r="DO92" s="156"/>
      <c r="DP92" s="156"/>
      <c r="DQ92" s="156"/>
      <c r="DR92" s="156"/>
      <c r="DS92" s="156"/>
      <c r="DT92" s="156"/>
      <c r="DU92" s="156"/>
      <c r="DV92" s="156"/>
      <c r="DW92" s="156"/>
      <c r="DX92" s="156"/>
      <c r="DY92" s="156"/>
      <c r="DZ92" s="156"/>
      <c r="EA92" s="156"/>
      <c r="EB92" s="156"/>
      <c r="EC92" s="156"/>
      <c r="ED92" s="156"/>
      <c r="EE92" s="156"/>
      <c r="EF92" s="156"/>
      <c r="EG92" s="156"/>
      <c r="EH92" s="156"/>
      <c r="EI92" s="156"/>
      <c r="EJ92" s="156"/>
    </row>
    <row r="93" customFormat="false" ht="15" hidden="false" customHeight="true" outlineLevel="0" collapsed="false">
      <c r="A93" s="103" t="s">
        <v>384</v>
      </c>
      <c r="B93" s="84" t="n">
        <v>88549</v>
      </c>
      <c r="C93" s="84" t="s">
        <v>259</v>
      </c>
      <c r="D93" s="158" t="s">
        <v>385</v>
      </c>
      <c r="E93" s="159" t="s">
        <v>281</v>
      </c>
      <c r="F93" s="160" t="n">
        <f aca="false">QUANTITATIVO!AO9</f>
        <v>12</v>
      </c>
      <c r="G93" s="161" t="n">
        <v>74.54</v>
      </c>
      <c r="H93" s="105" t="n">
        <f aca="false">ROUND(F93*G93,2)</f>
        <v>894.48</v>
      </c>
      <c r="I93" s="105" t="n">
        <f aca="false">ROUND(H93*(1+$I$7),2)</f>
        <v>1116.94</v>
      </c>
      <c r="J93" s="106" t="n">
        <f aca="false">(I93/$I$247)</f>
        <v>0.00153566276145118</v>
      </c>
      <c r="K93" s="153"/>
      <c r="L93" s="154"/>
      <c r="M93" s="200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1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156"/>
      <c r="AU93" s="156"/>
      <c r="AV93" s="156"/>
      <c r="AW93" s="156"/>
      <c r="AX93" s="156"/>
      <c r="AY93" s="156"/>
      <c r="AZ93" s="156"/>
      <c r="BA93" s="156"/>
      <c r="BB93" s="156"/>
      <c r="BC93" s="156"/>
      <c r="BD93" s="156"/>
      <c r="BE93" s="156"/>
      <c r="BF93" s="156"/>
      <c r="BG93" s="156"/>
      <c r="BH93" s="156"/>
      <c r="BI93" s="156"/>
      <c r="BJ93" s="156"/>
      <c r="BK93" s="156"/>
      <c r="BL93" s="156"/>
      <c r="BM93" s="156"/>
      <c r="BN93" s="156"/>
      <c r="BO93" s="156"/>
      <c r="BP93" s="156"/>
      <c r="BQ93" s="156"/>
      <c r="BR93" s="156"/>
      <c r="BS93" s="156"/>
      <c r="BT93" s="156"/>
      <c r="BU93" s="156"/>
      <c r="BV93" s="156"/>
      <c r="BW93" s="156"/>
      <c r="BX93" s="156"/>
      <c r="BY93" s="156"/>
      <c r="BZ93" s="156"/>
      <c r="CA93" s="156"/>
      <c r="CB93" s="156"/>
      <c r="CC93" s="156"/>
      <c r="CD93" s="156"/>
      <c r="CE93" s="156"/>
      <c r="CF93" s="156"/>
      <c r="CG93" s="156"/>
      <c r="CH93" s="156"/>
      <c r="CI93" s="156"/>
      <c r="CJ93" s="156"/>
      <c r="CK93" s="156"/>
      <c r="CL93" s="156"/>
      <c r="CM93" s="156"/>
      <c r="CN93" s="156"/>
      <c r="CO93" s="156"/>
      <c r="CP93" s="156"/>
      <c r="CQ93" s="156"/>
      <c r="CR93" s="156"/>
      <c r="CS93" s="156"/>
      <c r="CT93" s="156"/>
      <c r="CU93" s="156"/>
      <c r="CV93" s="156"/>
      <c r="CW93" s="156"/>
      <c r="CX93" s="156"/>
      <c r="CY93" s="156"/>
      <c r="CZ93" s="156"/>
      <c r="DA93" s="156"/>
      <c r="DB93" s="156"/>
      <c r="DC93" s="156"/>
      <c r="DD93" s="156"/>
      <c r="DE93" s="156"/>
      <c r="DF93" s="156"/>
      <c r="DG93" s="156"/>
      <c r="DH93" s="156"/>
      <c r="DI93" s="156"/>
      <c r="DJ93" s="156"/>
      <c r="DK93" s="156"/>
      <c r="DL93" s="156"/>
      <c r="DM93" s="156"/>
      <c r="DN93" s="156"/>
      <c r="DO93" s="156"/>
      <c r="DP93" s="156"/>
      <c r="DQ93" s="156"/>
      <c r="DR93" s="156"/>
      <c r="DS93" s="156"/>
      <c r="DT93" s="156"/>
      <c r="DU93" s="156"/>
      <c r="DV93" s="156"/>
      <c r="DW93" s="156"/>
      <c r="DX93" s="156"/>
      <c r="DY93" s="156"/>
      <c r="DZ93" s="156"/>
      <c r="EA93" s="156"/>
      <c r="EB93" s="156"/>
      <c r="EC93" s="156"/>
      <c r="ED93" s="156"/>
      <c r="EE93" s="156"/>
      <c r="EF93" s="156"/>
      <c r="EG93" s="156"/>
      <c r="EH93" s="156"/>
      <c r="EI93" s="156"/>
      <c r="EJ93" s="156"/>
    </row>
    <row r="94" customFormat="false" ht="15" hidden="false" customHeight="true" outlineLevel="0" collapsed="false">
      <c r="A94" s="103" t="s">
        <v>386</v>
      </c>
      <c r="B94" s="108" t="s">
        <v>263</v>
      </c>
      <c r="C94" s="122" t="s">
        <v>387</v>
      </c>
      <c r="D94" s="140" t="s">
        <v>388</v>
      </c>
      <c r="E94" s="124" t="s">
        <v>244</v>
      </c>
      <c r="F94" s="128" t="n">
        <f aca="false">QUANTITATIVO!AO5</f>
        <v>240</v>
      </c>
      <c r="G94" s="129" t="n">
        <v>80.03</v>
      </c>
      <c r="H94" s="105" t="n">
        <f aca="false">ROUND(F94*G94,2)</f>
        <v>19207.2</v>
      </c>
      <c r="I94" s="105" t="n">
        <f aca="false">ROUND(H94*(1+$I$7),2)</f>
        <v>23984.03</v>
      </c>
      <c r="J94" s="106" t="n">
        <f aca="false">(I94/$I$247)</f>
        <v>0.0329752553767686</v>
      </c>
      <c r="K94" s="153"/>
      <c r="L94" s="154"/>
      <c r="M94" s="200"/>
      <c r="N94" s="156"/>
      <c r="O94" s="156"/>
      <c r="P94" s="156"/>
      <c r="Q94" s="156"/>
      <c r="R94" s="156"/>
      <c r="S94" s="156"/>
      <c r="T94" s="156"/>
      <c r="U94" s="156"/>
      <c r="V94" s="156"/>
      <c r="W94" s="156"/>
      <c r="X94" s="156"/>
      <c r="Y94" s="156"/>
      <c r="Z94" s="156"/>
      <c r="AA94" s="156"/>
      <c r="AB94" s="151"/>
      <c r="AC94" s="156"/>
      <c r="AD94" s="156"/>
      <c r="AE94" s="156"/>
      <c r="AF94" s="156"/>
      <c r="AG94" s="156"/>
      <c r="AH94" s="156"/>
      <c r="AI94" s="156"/>
      <c r="AJ94" s="156"/>
      <c r="AK94" s="156"/>
      <c r="AL94" s="156"/>
      <c r="AM94" s="156"/>
      <c r="AN94" s="156"/>
      <c r="AO94" s="156"/>
      <c r="AP94" s="156"/>
      <c r="AQ94" s="156"/>
      <c r="AR94" s="156"/>
      <c r="AS94" s="156"/>
      <c r="AT94" s="156"/>
      <c r="AU94" s="156"/>
      <c r="AV94" s="156"/>
      <c r="AW94" s="156"/>
      <c r="AX94" s="156"/>
      <c r="AY94" s="156"/>
      <c r="AZ94" s="156"/>
      <c r="BA94" s="156"/>
      <c r="BB94" s="156"/>
      <c r="BC94" s="156"/>
      <c r="BD94" s="156"/>
      <c r="BE94" s="156"/>
      <c r="BF94" s="156"/>
      <c r="BG94" s="156"/>
      <c r="BH94" s="156"/>
      <c r="BI94" s="156"/>
      <c r="BJ94" s="156"/>
      <c r="BK94" s="156"/>
      <c r="BL94" s="156"/>
      <c r="BM94" s="156"/>
      <c r="BN94" s="156"/>
      <c r="BO94" s="156"/>
      <c r="BP94" s="156"/>
      <c r="BQ94" s="156"/>
      <c r="BR94" s="156"/>
      <c r="BS94" s="156"/>
      <c r="BT94" s="156"/>
      <c r="BU94" s="156"/>
      <c r="BV94" s="156"/>
      <c r="BW94" s="156"/>
      <c r="BX94" s="156"/>
      <c r="BY94" s="156"/>
      <c r="BZ94" s="156"/>
      <c r="CA94" s="156"/>
      <c r="CB94" s="156"/>
      <c r="CC94" s="156"/>
      <c r="CD94" s="156"/>
      <c r="CE94" s="156"/>
      <c r="CF94" s="156"/>
      <c r="CG94" s="156"/>
      <c r="CH94" s="156"/>
      <c r="CI94" s="156"/>
      <c r="CJ94" s="156"/>
      <c r="CK94" s="156"/>
      <c r="CL94" s="156"/>
      <c r="CM94" s="156"/>
      <c r="CN94" s="156"/>
      <c r="CO94" s="156"/>
      <c r="CP94" s="156"/>
      <c r="CQ94" s="156"/>
      <c r="CR94" s="156"/>
      <c r="CS94" s="156"/>
      <c r="CT94" s="156"/>
      <c r="CU94" s="156"/>
      <c r="CV94" s="156"/>
      <c r="CW94" s="156"/>
      <c r="CX94" s="156"/>
      <c r="CY94" s="156"/>
      <c r="CZ94" s="156"/>
      <c r="DA94" s="156"/>
      <c r="DB94" s="156"/>
      <c r="DC94" s="156"/>
      <c r="DD94" s="156"/>
      <c r="DE94" s="156"/>
      <c r="DF94" s="156"/>
      <c r="DG94" s="156"/>
      <c r="DH94" s="156"/>
      <c r="DI94" s="156"/>
      <c r="DJ94" s="156"/>
      <c r="DK94" s="156"/>
      <c r="DL94" s="156"/>
      <c r="DM94" s="156"/>
      <c r="DN94" s="156"/>
      <c r="DO94" s="156"/>
      <c r="DP94" s="156"/>
      <c r="DQ94" s="156"/>
      <c r="DR94" s="156"/>
      <c r="DS94" s="156"/>
      <c r="DT94" s="156"/>
      <c r="DU94" s="156"/>
      <c r="DV94" s="156"/>
      <c r="DW94" s="156"/>
      <c r="DX94" s="156"/>
      <c r="DY94" s="156"/>
      <c r="DZ94" s="156"/>
      <c r="EA94" s="156"/>
      <c r="EB94" s="156"/>
      <c r="EC94" s="156"/>
      <c r="ED94" s="156"/>
      <c r="EE94" s="156"/>
      <c r="EF94" s="156"/>
      <c r="EG94" s="156"/>
      <c r="EH94" s="156"/>
      <c r="EI94" s="156"/>
      <c r="EJ94" s="156"/>
    </row>
    <row r="95" customFormat="false" ht="30" hidden="false" customHeight="true" outlineLevel="0" collapsed="false">
      <c r="A95" s="103" t="s">
        <v>389</v>
      </c>
      <c r="B95" s="84" t="s">
        <v>263</v>
      </c>
      <c r="C95" s="84" t="s">
        <v>390</v>
      </c>
      <c r="D95" s="158" t="s">
        <v>391</v>
      </c>
      <c r="E95" s="159" t="s">
        <v>244</v>
      </c>
      <c r="F95" s="160" t="n">
        <f aca="false">'PLANILHA ORÇAMENTÁRIA'!F94</f>
        <v>240</v>
      </c>
      <c r="G95" s="161" t="n">
        <v>5.7</v>
      </c>
      <c r="H95" s="105" t="n">
        <f aca="false">ROUND(F95*G95,2)</f>
        <v>1368</v>
      </c>
      <c r="I95" s="105" t="n">
        <f aca="false">ROUND(H95*(1+$I$7),2)</f>
        <v>1708.22</v>
      </c>
      <c r="J95" s="106" t="n">
        <f aca="false">(I95/$I$247)</f>
        <v>0.00234860408111996</v>
      </c>
      <c r="K95" s="153"/>
      <c r="L95" s="154"/>
      <c r="M95" s="200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Z95" s="156"/>
      <c r="AA95" s="156"/>
      <c r="AB95" s="151"/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6"/>
      <c r="AN95" s="156"/>
      <c r="AO95" s="156"/>
      <c r="AP95" s="156"/>
      <c r="AQ95" s="156"/>
      <c r="AR95" s="156"/>
      <c r="AS95" s="156"/>
      <c r="AT95" s="156"/>
      <c r="AU95" s="156"/>
      <c r="AV95" s="156"/>
      <c r="AW95" s="156"/>
      <c r="AX95" s="156"/>
      <c r="AY95" s="156"/>
      <c r="AZ95" s="156"/>
      <c r="BA95" s="156"/>
      <c r="BB95" s="156"/>
      <c r="BC95" s="156"/>
      <c r="BD95" s="156"/>
      <c r="BE95" s="156"/>
      <c r="BF95" s="156"/>
      <c r="BG95" s="156"/>
      <c r="BH95" s="156"/>
      <c r="BI95" s="156"/>
      <c r="BJ95" s="156"/>
      <c r="BK95" s="156"/>
      <c r="BL95" s="156"/>
      <c r="BM95" s="156"/>
      <c r="BN95" s="156"/>
      <c r="BO95" s="156"/>
      <c r="BP95" s="156"/>
      <c r="BQ95" s="156"/>
      <c r="BR95" s="156"/>
      <c r="BS95" s="156"/>
      <c r="BT95" s="156"/>
      <c r="BU95" s="156"/>
      <c r="BV95" s="156"/>
      <c r="BW95" s="156"/>
      <c r="BX95" s="156"/>
      <c r="BY95" s="156"/>
      <c r="BZ95" s="156"/>
      <c r="CA95" s="156"/>
      <c r="CB95" s="156"/>
      <c r="CC95" s="156"/>
      <c r="CD95" s="156"/>
      <c r="CE95" s="156"/>
      <c r="CF95" s="156"/>
      <c r="CG95" s="156"/>
      <c r="CH95" s="156"/>
      <c r="CI95" s="156"/>
      <c r="CJ95" s="156"/>
      <c r="CK95" s="156"/>
      <c r="CL95" s="156"/>
      <c r="CM95" s="156"/>
      <c r="CN95" s="156"/>
      <c r="CO95" s="156"/>
      <c r="CP95" s="156"/>
      <c r="CQ95" s="156"/>
      <c r="CR95" s="156"/>
      <c r="CS95" s="156"/>
      <c r="CT95" s="156"/>
      <c r="CU95" s="156"/>
      <c r="CV95" s="156"/>
      <c r="CW95" s="156"/>
      <c r="CX95" s="156"/>
      <c r="CY95" s="156"/>
      <c r="CZ95" s="156"/>
      <c r="DA95" s="156"/>
      <c r="DB95" s="156"/>
      <c r="DC95" s="156"/>
      <c r="DD95" s="156"/>
      <c r="DE95" s="156"/>
      <c r="DF95" s="156"/>
      <c r="DG95" s="156"/>
      <c r="DH95" s="156"/>
      <c r="DI95" s="156"/>
      <c r="DJ95" s="156"/>
      <c r="DK95" s="156"/>
      <c r="DL95" s="156"/>
      <c r="DM95" s="156"/>
      <c r="DN95" s="156"/>
      <c r="DO95" s="156"/>
      <c r="DP95" s="156"/>
      <c r="DQ95" s="156"/>
      <c r="DR95" s="156"/>
      <c r="DS95" s="156"/>
      <c r="DT95" s="156"/>
      <c r="DU95" s="156"/>
      <c r="DV95" s="156"/>
      <c r="DW95" s="156"/>
      <c r="DX95" s="156"/>
      <c r="DY95" s="156"/>
      <c r="DZ95" s="156"/>
      <c r="EA95" s="156"/>
      <c r="EB95" s="156"/>
      <c r="EC95" s="156"/>
      <c r="ED95" s="156"/>
      <c r="EE95" s="156"/>
      <c r="EF95" s="156"/>
      <c r="EG95" s="156"/>
      <c r="EH95" s="156"/>
      <c r="EI95" s="156"/>
      <c r="EJ95" s="156"/>
    </row>
    <row r="96" customFormat="false" ht="15" hidden="false" customHeight="true" outlineLevel="0" collapsed="false">
      <c r="A96" s="192" t="s">
        <v>392</v>
      </c>
      <c r="B96" s="193"/>
      <c r="C96" s="194" t="s">
        <v>393</v>
      </c>
      <c r="D96" s="194"/>
      <c r="E96" s="195"/>
      <c r="F96" s="196"/>
      <c r="G96" s="197"/>
      <c r="H96" s="198"/>
      <c r="I96" s="198"/>
      <c r="J96" s="199"/>
      <c r="K96" s="153"/>
      <c r="L96" s="154"/>
      <c r="M96" s="200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1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156"/>
      <c r="AO96" s="156"/>
      <c r="AP96" s="156"/>
      <c r="AQ96" s="156"/>
      <c r="AR96" s="156"/>
      <c r="AS96" s="156"/>
      <c r="AT96" s="156"/>
      <c r="AU96" s="156"/>
      <c r="AV96" s="156"/>
      <c r="AW96" s="156"/>
      <c r="AX96" s="156"/>
      <c r="AY96" s="156"/>
      <c r="AZ96" s="156"/>
      <c r="BA96" s="156"/>
      <c r="BB96" s="156"/>
      <c r="BC96" s="156"/>
      <c r="BD96" s="156"/>
      <c r="BE96" s="156"/>
      <c r="BF96" s="156"/>
      <c r="BG96" s="156"/>
      <c r="BH96" s="156"/>
      <c r="BI96" s="156"/>
      <c r="BJ96" s="156"/>
      <c r="BK96" s="156"/>
      <c r="BL96" s="156"/>
      <c r="BM96" s="156"/>
      <c r="BN96" s="156"/>
      <c r="BO96" s="156"/>
      <c r="BP96" s="156"/>
      <c r="BQ96" s="156"/>
      <c r="BR96" s="156"/>
      <c r="BS96" s="156"/>
      <c r="BT96" s="156"/>
      <c r="BU96" s="156"/>
      <c r="BV96" s="156"/>
      <c r="BW96" s="156"/>
      <c r="BX96" s="156"/>
      <c r="BY96" s="156"/>
      <c r="BZ96" s="156"/>
      <c r="CA96" s="156"/>
      <c r="CB96" s="156"/>
      <c r="CC96" s="156"/>
      <c r="CD96" s="156"/>
      <c r="CE96" s="156"/>
      <c r="CF96" s="156"/>
      <c r="CG96" s="156"/>
      <c r="CH96" s="156"/>
      <c r="CI96" s="156"/>
      <c r="CJ96" s="156"/>
      <c r="CK96" s="156"/>
      <c r="CL96" s="156"/>
      <c r="CM96" s="156"/>
      <c r="CN96" s="156"/>
      <c r="CO96" s="156"/>
      <c r="CP96" s="156"/>
      <c r="CQ96" s="156"/>
      <c r="CR96" s="156"/>
      <c r="CS96" s="156"/>
      <c r="CT96" s="156"/>
      <c r="CU96" s="156"/>
      <c r="CV96" s="156"/>
      <c r="CW96" s="156"/>
      <c r="CX96" s="156"/>
      <c r="CY96" s="156"/>
      <c r="CZ96" s="156"/>
      <c r="DA96" s="156"/>
      <c r="DB96" s="156"/>
      <c r="DC96" s="156"/>
      <c r="DD96" s="156"/>
      <c r="DE96" s="156"/>
      <c r="DF96" s="156"/>
      <c r="DG96" s="156"/>
      <c r="DH96" s="156"/>
      <c r="DI96" s="156"/>
      <c r="DJ96" s="156"/>
      <c r="DK96" s="156"/>
      <c r="DL96" s="156"/>
      <c r="DM96" s="156"/>
      <c r="DN96" s="156"/>
      <c r="DO96" s="156"/>
      <c r="DP96" s="156"/>
      <c r="DQ96" s="156"/>
      <c r="DR96" s="156"/>
      <c r="DS96" s="156"/>
      <c r="DT96" s="156"/>
      <c r="DU96" s="156"/>
      <c r="DV96" s="156"/>
      <c r="DW96" s="156"/>
      <c r="DX96" s="156"/>
      <c r="DY96" s="156"/>
      <c r="DZ96" s="156"/>
      <c r="EA96" s="156"/>
      <c r="EB96" s="156"/>
      <c r="EC96" s="156"/>
      <c r="ED96" s="156"/>
      <c r="EE96" s="156"/>
      <c r="EF96" s="156"/>
      <c r="EG96" s="156"/>
      <c r="EH96" s="156"/>
      <c r="EI96" s="156"/>
      <c r="EJ96" s="156"/>
    </row>
    <row r="97" s="212" customFormat="true" ht="15" hidden="false" customHeight="true" outlineLevel="0" collapsed="false">
      <c r="A97" s="201" t="s">
        <v>394</v>
      </c>
      <c r="B97" s="202" t="s">
        <v>259</v>
      </c>
      <c r="C97" s="203" t="s">
        <v>395</v>
      </c>
      <c r="D97" s="169" t="s">
        <v>396</v>
      </c>
      <c r="E97" s="204" t="s">
        <v>244</v>
      </c>
      <c r="F97" s="205" t="n">
        <f aca="false">F98</f>
        <v>475.34</v>
      </c>
      <c r="G97" s="206" t="n">
        <v>0.16</v>
      </c>
      <c r="H97" s="105" t="n">
        <f aca="false">ROUND(F97*G97,2)</f>
        <v>76.05</v>
      </c>
      <c r="I97" s="105" t="n">
        <f aca="false">ROUND(H97*(1+$I$7),2)</f>
        <v>94.96</v>
      </c>
      <c r="J97" s="106" t="n">
        <f aca="false">(I97/$I$247)</f>
        <v>0.000130558969888628</v>
      </c>
      <c r="K97" s="207"/>
      <c r="L97" s="208"/>
      <c r="M97" s="209"/>
      <c r="N97" s="210"/>
      <c r="O97" s="211"/>
      <c r="P97" s="210"/>
      <c r="Q97" s="210"/>
      <c r="R97" s="210"/>
      <c r="S97" s="210"/>
      <c r="T97" s="210"/>
      <c r="U97" s="210"/>
      <c r="V97" s="210"/>
      <c r="W97" s="210"/>
      <c r="X97" s="210"/>
      <c r="Y97" s="210"/>
      <c r="Z97" s="211"/>
      <c r="AA97" s="211"/>
      <c r="AB97" s="211"/>
      <c r="AC97" s="211"/>
      <c r="AD97" s="211"/>
      <c r="AE97" s="211"/>
      <c r="AF97" s="211"/>
      <c r="AG97" s="211"/>
      <c r="AH97" s="211"/>
      <c r="AMJ97" s="0"/>
    </row>
    <row r="98" customFormat="false" ht="15" hidden="false" customHeight="true" outlineLevel="0" collapsed="false">
      <c r="A98" s="201" t="s">
        <v>397</v>
      </c>
      <c r="B98" s="108" t="s">
        <v>259</v>
      </c>
      <c r="C98" s="122" t="n">
        <v>72961</v>
      </c>
      <c r="D98" s="140" t="s">
        <v>398</v>
      </c>
      <c r="E98" s="124" t="s">
        <v>244</v>
      </c>
      <c r="F98" s="128" t="n">
        <f aca="false">SUM(F100,F101,F103,,F99)</f>
        <v>475.34</v>
      </c>
      <c r="G98" s="129" t="n">
        <v>1.22</v>
      </c>
      <c r="H98" s="105" t="n">
        <f aca="false">ROUND(F98*G98,2)</f>
        <v>579.91</v>
      </c>
      <c r="I98" s="105" t="n">
        <f aca="false">ROUND(H98*(1+$I$7),2)</f>
        <v>724.13</v>
      </c>
      <c r="J98" s="106" t="n">
        <f aca="false">(I98/$I$247)</f>
        <v>0.000995594638431465</v>
      </c>
      <c r="K98" s="153"/>
      <c r="L98" s="154"/>
      <c r="M98" s="200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1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156"/>
      <c r="AO98" s="156"/>
      <c r="AP98" s="156"/>
      <c r="AQ98" s="156"/>
      <c r="AR98" s="156"/>
      <c r="AS98" s="156"/>
      <c r="AT98" s="156"/>
      <c r="AU98" s="156"/>
      <c r="AV98" s="156"/>
      <c r="AW98" s="156"/>
      <c r="AX98" s="156"/>
      <c r="AY98" s="156"/>
      <c r="AZ98" s="156"/>
      <c r="BA98" s="156"/>
      <c r="BB98" s="156"/>
      <c r="BC98" s="156"/>
      <c r="BD98" s="156"/>
      <c r="BE98" s="156"/>
      <c r="BF98" s="156"/>
      <c r="BG98" s="156"/>
      <c r="BH98" s="156"/>
      <c r="BI98" s="156"/>
      <c r="BJ98" s="156"/>
      <c r="BK98" s="156"/>
      <c r="BL98" s="156"/>
      <c r="BM98" s="156"/>
      <c r="BN98" s="156"/>
      <c r="BO98" s="156"/>
      <c r="BP98" s="156"/>
      <c r="BQ98" s="156"/>
      <c r="BR98" s="156"/>
      <c r="BS98" s="156"/>
      <c r="BT98" s="156"/>
      <c r="BU98" s="156"/>
      <c r="BV98" s="156"/>
      <c r="BW98" s="156"/>
      <c r="BX98" s="156"/>
      <c r="BY98" s="156"/>
      <c r="BZ98" s="156"/>
      <c r="CA98" s="156"/>
      <c r="CB98" s="156"/>
      <c r="CC98" s="156"/>
      <c r="CD98" s="156"/>
      <c r="CE98" s="156"/>
      <c r="CF98" s="156"/>
      <c r="CG98" s="156"/>
      <c r="CH98" s="156"/>
      <c r="CI98" s="156"/>
      <c r="CJ98" s="156"/>
      <c r="CK98" s="156"/>
      <c r="CL98" s="156"/>
      <c r="CM98" s="156"/>
      <c r="CN98" s="156"/>
      <c r="CO98" s="156"/>
      <c r="CP98" s="156"/>
      <c r="CQ98" s="156"/>
      <c r="CR98" s="156"/>
      <c r="CS98" s="156"/>
      <c r="CT98" s="156"/>
      <c r="CU98" s="156"/>
      <c r="CV98" s="156"/>
      <c r="CW98" s="156"/>
      <c r="CX98" s="156"/>
      <c r="CY98" s="156"/>
      <c r="CZ98" s="156"/>
      <c r="DA98" s="156"/>
      <c r="DB98" s="156"/>
      <c r="DC98" s="156"/>
      <c r="DD98" s="156"/>
      <c r="DE98" s="156"/>
      <c r="DF98" s="156"/>
      <c r="DG98" s="156"/>
      <c r="DH98" s="156"/>
      <c r="DI98" s="156"/>
      <c r="DJ98" s="156"/>
      <c r="DK98" s="156"/>
      <c r="DL98" s="156"/>
      <c r="DM98" s="156"/>
      <c r="DN98" s="156"/>
      <c r="DO98" s="156"/>
      <c r="DP98" s="156"/>
      <c r="DQ98" s="156"/>
      <c r="DR98" s="156"/>
      <c r="DS98" s="156"/>
      <c r="DT98" s="156"/>
      <c r="DU98" s="156"/>
      <c r="DV98" s="156"/>
      <c r="DW98" s="156"/>
      <c r="DX98" s="156"/>
      <c r="DY98" s="156"/>
      <c r="DZ98" s="156"/>
      <c r="EA98" s="156"/>
      <c r="EB98" s="156"/>
      <c r="EC98" s="156"/>
      <c r="ED98" s="156"/>
      <c r="EE98" s="156"/>
      <c r="EF98" s="156"/>
      <c r="EG98" s="156"/>
      <c r="EH98" s="156"/>
      <c r="EI98" s="156"/>
      <c r="EJ98" s="156"/>
    </row>
    <row r="99" customFormat="false" ht="30" hidden="false" customHeight="true" outlineLevel="0" collapsed="false">
      <c r="A99" s="201" t="s">
        <v>399</v>
      </c>
      <c r="B99" s="108" t="s">
        <v>259</v>
      </c>
      <c r="C99" s="122" t="n">
        <v>92396</v>
      </c>
      <c r="D99" s="140" t="s">
        <v>400</v>
      </c>
      <c r="E99" s="124" t="s">
        <v>244</v>
      </c>
      <c r="F99" s="128" t="n">
        <f aca="false">QUANTITATIVO!AO25</f>
        <v>165</v>
      </c>
      <c r="G99" s="129" t="n">
        <v>56.51</v>
      </c>
      <c r="H99" s="105" t="n">
        <f aca="false">ROUND(F99*G99,2)</f>
        <v>9324.15</v>
      </c>
      <c r="I99" s="105" t="n">
        <f aca="false">ROUND(H99*(1+$I$7),2)</f>
        <v>11643.07</v>
      </c>
      <c r="J99" s="106" t="n">
        <f aca="false">(I99/$I$247)</f>
        <v>0.0160078688452105</v>
      </c>
      <c r="K99" s="153"/>
      <c r="L99" s="154"/>
      <c r="M99" s="200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  <c r="AA99" s="156"/>
      <c r="AB99" s="151"/>
      <c r="AC99" s="156"/>
      <c r="AD99" s="156"/>
      <c r="AE99" s="156"/>
      <c r="AF99" s="156"/>
      <c r="AG99" s="156"/>
      <c r="AH99" s="156"/>
      <c r="AI99" s="156"/>
      <c r="AJ99" s="156"/>
      <c r="AK99" s="156"/>
      <c r="AL99" s="156"/>
      <c r="AM99" s="156"/>
      <c r="AN99" s="156"/>
      <c r="AO99" s="156"/>
      <c r="AP99" s="156"/>
      <c r="AQ99" s="156"/>
      <c r="AR99" s="156"/>
      <c r="AS99" s="156"/>
      <c r="AT99" s="156"/>
      <c r="AU99" s="156"/>
      <c r="AV99" s="156"/>
      <c r="AW99" s="156"/>
      <c r="AX99" s="156"/>
      <c r="AY99" s="156"/>
      <c r="AZ99" s="156"/>
      <c r="BA99" s="156"/>
      <c r="BB99" s="156"/>
      <c r="BC99" s="156"/>
      <c r="BD99" s="156"/>
      <c r="BE99" s="156"/>
      <c r="BF99" s="156"/>
      <c r="BG99" s="156"/>
      <c r="BH99" s="156"/>
      <c r="BI99" s="156"/>
      <c r="BJ99" s="156"/>
      <c r="BK99" s="156"/>
      <c r="BL99" s="156"/>
      <c r="BM99" s="156"/>
      <c r="BN99" s="156"/>
      <c r="BO99" s="156"/>
      <c r="BP99" s="156"/>
      <c r="BQ99" s="156"/>
      <c r="BR99" s="156"/>
      <c r="BS99" s="156"/>
      <c r="BT99" s="156"/>
      <c r="BU99" s="156"/>
      <c r="BV99" s="156"/>
      <c r="BW99" s="156"/>
      <c r="BX99" s="156"/>
      <c r="BY99" s="156"/>
      <c r="BZ99" s="156"/>
      <c r="CA99" s="156"/>
      <c r="CB99" s="156"/>
      <c r="CC99" s="156"/>
      <c r="CD99" s="156"/>
      <c r="CE99" s="156"/>
      <c r="CF99" s="156"/>
      <c r="CG99" s="156"/>
      <c r="CH99" s="156"/>
      <c r="CI99" s="156"/>
      <c r="CJ99" s="156"/>
      <c r="CK99" s="156"/>
      <c r="CL99" s="156"/>
      <c r="CM99" s="156"/>
      <c r="CN99" s="156"/>
      <c r="CO99" s="156"/>
      <c r="CP99" s="156"/>
      <c r="CQ99" s="156"/>
      <c r="CR99" s="156"/>
      <c r="CS99" s="156"/>
      <c r="CT99" s="156"/>
      <c r="CU99" s="156"/>
      <c r="CV99" s="156"/>
      <c r="CW99" s="156"/>
      <c r="CX99" s="156"/>
      <c r="CY99" s="156"/>
      <c r="CZ99" s="156"/>
      <c r="DA99" s="156"/>
      <c r="DB99" s="156"/>
      <c r="DC99" s="156"/>
      <c r="DD99" s="156"/>
      <c r="DE99" s="156"/>
      <c r="DF99" s="156"/>
      <c r="DG99" s="156"/>
      <c r="DH99" s="156"/>
      <c r="DI99" s="156"/>
      <c r="DJ99" s="156"/>
      <c r="DK99" s="156"/>
      <c r="DL99" s="156"/>
      <c r="DM99" s="156"/>
      <c r="DN99" s="156"/>
      <c r="DO99" s="156"/>
      <c r="DP99" s="156"/>
      <c r="DQ99" s="156"/>
      <c r="DR99" s="156"/>
      <c r="DS99" s="156"/>
      <c r="DT99" s="156"/>
      <c r="DU99" s="156"/>
      <c r="DV99" s="156"/>
      <c r="DW99" s="156"/>
      <c r="DX99" s="156"/>
      <c r="DY99" s="156"/>
      <c r="DZ99" s="156"/>
      <c r="EA99" s="156"/>
      <c r="EB99" s="156"/>
      <c r="EC99" s="156"/>
      <c r="ED99" s="156"/>
      <c r="EE99" s="156"/>
      <c r="EF99" s="156"/>
      <c r="EG99" s="156"/>
      <c r="EH99" s="156"/>
      <c r="EI99" s="156"/>
      <c r="EJ99" s="156"/>
    </row>
    <row r="100" customFormat="false" ht="30" hidden="false" customHeight="true" outlineLevel="0" collapsed="false">
      <c r="A100" s="201" t="s">
        <v>401</v>
      </c>
      <c r="B100" s="108" t="s">
        <v>259</v>
      </c>
      <c r="C100" s="122" t="n">
        <v>92392</v>
      </c>
      <c r="D100" s="140" t="s">
        <v>402</v>
      </c>
      <c r="E100" s="124" t="s">
        <v>244</v>
      </c>
      <c r="F100" s="128" t="n">
        <f aca="false">QUANTITATIVO!AO38</f>
        <v>143.14</v>
      </c>
      <c r="G100" s="129" t="n">
        <v>54.8</v>
      </c>
      <c r="H100" s="105" t="n">
        <f aca="false">ROUND(F100*G100,2)</f>
        <v>7844.07</v>
      </c>
      <c r="I100" s="105" t="n">
        <f aca="false">ROUND(H100*(1+$I$7),2)</f>
        <v>9794.89</v>
      </c>
      <c r="J100" s="106" t="n">
        <f aca="false">(I100/$I$247)</f>
        <v>0.0134668360211923</v>
      </c>
      <c r="K100" s="153"/>
      <c r="L100" s="154"/>
      <c r="M100" s="200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6"/>
      <c r="AB100" s="151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156"/>
      <c r="AV100" s="156"/>
      <c r="AW100" s="156"/>
      <c r="AX100" s="156"/>
      <c r="AY100" s="156"/>
      <c r="AZ100" s="156"/>
      <c r="BA100" s="156"/>
      <c r="BB100" s="156"/>
      <c r="BC100" s="156"/>
      <c r="BD100" s="156"/>
      <c r="BE100" s="156"/>
      <c r="BF100" s="156"/>
      <c r="BG100" s="156"/>
      <c r="BH100" s="156"/>
      <c r="BI100" s="156"/>
      <c r="BJ100" s="156"/>
      <c r="BK100" s="156"/>
      <c r="BL100" s="156"/>
      <c r="BM100" s="156"/>
      <c r="BN100" s="156"/>
      <c r="BO100" s="156"/>
      <c r="BP100" s="156"/>
      <c r="BQ100" s="156"/>
      <c r="BR100" s="156"/>
      <c r="BS100" s="156"/>
      <c r="BT100" s="156"/>
      <c r="BU100" s="156"/>
      <c r="BV100" s="156"/>
      <c r="BW100" s="156"/>
      <c r="BX100" s="156"/>
      <c r="BY100" s="156"/>
      <c r="BZ100" s="156"/>
      <c r="CA100" s="156"/>
      <c r="CB100" s="156"/>
      <c r="CC100" s="156"/>
      <c r="CD100" s="156"/>
      <c r="CE100" s="156"/>
      <c r="CF100" s="156"/>
      <c r="CG100" s="156"/>
      <c r="CH100" s="156"/>
      <c r="CI100" s="156"/>
      <c r="CJ100" s="156"/>
      <c r="CK100" s="156"/>
      <c r="CL100" s="156"/>
      <c r="CM100" s="156"/>
      <c r="CN100" s="156"/>
      <c r="CO100" s="156"/>
      <c r="CP100" s="156"/>
      <c r="CQ100" s="156"/>
      <c r="CR100" s="156"/>
      <c r="CS100" s="156"/>
      <c r="CT100" s="156"/>
      <c r="CU100" s="156"/>
      <c r="CV100" s="156"/>
      <c r="CW100" s="156"/>
      <c r="CX100" s="156"/>
      <c r="CY100" s="156"/>
      <c r="CZ100" s="156"/>
      <c r="DA100" s="156"/>
      <c r="DB100" s="156"/>
      <c r="DC100" s="156"/>
      <c r="DD100" s="156"/>
      <c r="DE100" s="156"/>
      <c r="DF100" s="156"/>
      <c r="DG100" s="156"/>
      <c r="DH100" s="156"/>
      <c r="DI100" s="156"/>
      <c r="DJ100" s="156"/>
      <c r="DK100" s="156"/>
      <c r="DL100" s="156"/>
      <c r="DM100" s="156"/>
      <c r="DN100" s="156"/>
      <c r="DO100" s="156"/>
      <c r="DP100" s="156"/>
      <c r="DQ100" s="156"/>
      <c r="DR100" s="156"/>
      <c r="DS100" s="156"/>
      <c r="DT100" s="156"/>
      <c r="DU100" s="156"/>
      <c r="DV100" s="156"/>
      <c r="DW100" s="156"/>
      <c r="DX100" s="156"/>
      <c r="DY100" s="156"/>
      <c r="DZ100" s="156"/>
      <c r="EA100" s="156"/>
      <c r="EB100" s="156"/>
      <c r="EC100" s="156"/>
      <c r="ED100" s="156"/>
      <c r="EE100" s="156"/>
      <c r="EF100" s="156"/>
      <c r="EG100" s="156"/>
      <c r="EH100" s="156"/>
      <c r="EI100" s="156"/>
      <c r="EJ100" s="156"/>
    </row>
    <row r="101" customFormat="false" ht="15" hidden="false" customHeight="true" outlineLevel="0" collapsed="false">
      <c r="A101" s="201" t="s">
        <v>403</v>
      </c>
      <c r="B101" s="108" t="s">
        <v>275</v>
      </c>
      <c r="C101" s="122" t="n">
        <v>40062</v>
      </c>
      <c r="D101" s="140" t="s">
        <v>404</v>
      </c>
      <c r="E101" s="124" t="s">
        <v>244</v>
      </c>
      <c r="F101" s="128" t="n">
        <f aca="false">QUANTITATIVO!AO31</f>
        <v>27.11</v>
      </c>
      <c r="G101" s="129" t="n">
        <v>90.96</v>
      </c>
      <c r="H101" s="105" t="n">
        <f aca="false">ROUND(F101*G101,2)</f>
        <v>2465.93</v>
      </c>
      <c r="I101" s="105" t="n">
        <f aca="false">ROUND(H101*(1+$I$7),2)</f>
        <v>3079.21</v>
      </c>
      <c r="J101" s="106" t="n">
        <f aca="false">(I101/$I$247)</f>
        <v>0.00423355608330625</v>
      </c>
      <c r="K101" s="153"/>
      <c r="L101" s="154"/>
      <c r="M101" s="200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/>
      <c r="AA101" s="156"/>
      <c r="AB101" s="151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156"/>
      <c r="AV101" s="156"/>
      <c r="AW101" s="156"/>
      <c r="AX101" s="156"/>
      <c r="AY101" s="156"/>
      <c r="AZ101" s="156"/>
      <c r="BA101" s="156"/>
      <c r="BB101" s="156"/>
      <c r="BC101" s="156"/>
      <c r="BD101" s="156"/>
      <c r="BE101" s="156"/>
      <c r="BF101" s="156"/>
      <c r="BG101" s="156"/>
      <c r="BH101" s="156"/>
      <c r="BI101" s="156"/>
      <c r="BJ101" s="156"/>
      <c r="BK101" s="156"/>
      <c r="BL101" s="156"/>
      <c r="BM101" s="156"/>
      <c r="BN101" s="156"/>
      <c r="BO101" s="156"/>
      <c r="BP101" s="156"/>
      <c r="BQ101" s="156"/>
      <c r="BR101" s="156"/>
      <c r="BS101" s="156"/>
      <c r="BT101" s="156"/>
      <c r="BU101" s="156"/>
      <c r="BV101" s="156"/>
      <c r="BW101" s="156"/>
      <c r="BX101" s="156"/>
      <c r="BY101" s="156"/>
      <c r="BZ101" s="156"/>
      <c r="CA101" s="156"/>
      <c r="CB101" s="156"/>
      <c r="CC101" s="156"/>
      <c r="CD101" s="156"/>
      <c r="CE101" s="156"/>
      <c r="CF101" s="156"/>
      <c r="CG101" s="156"/>
      <c r="CH101" s="156"/>
      <c r="CI101" s="156"/>
      <c r="CJ101" s="156"/>
      <c r="CK101" s="156"/>
      <c r="CL101" s="156"/>
      <c r="CM101" s="156"/>
      <c r="CN101" s="156"/>
      <c r="CO101" s="156"/>
      <c r="CP101" s="156"/>
      <c r="CQ101" s="156"/>
      <c r="CR101" s="156"/>
      <c r="CS101" s="156"/>
      <c r="CT101" s="156"/>
      <c r="CU101" s="156"/>
      <c r="CV101" s="156"/>
      <c r="CW101" s="156"/>
      <c r="CX101" s="156"/>
      <c r="CY101" s="156"/>
      <c r="CZ101" s="156"/>
      <c r="DA101" s="156"/>
      <c r="DB101" s="156"/>
      <c r="DC101" s="156"/>
      <c r="DD101" s="156"/>
      <c r="DE101" s="156"/>
      <c r="DF101" s="156"/>
      <c r="DG101" s="156"/>
      <c r="DH101" s="156"/>
      <c r="DI101" s="156"/>
      <c r="DJ101" s="156"/>
      <c r="DK101" s="156"/>
      <c r="DL101" s="156"/>
      <c r="DM101" s="156"/>
      <c r="DN101" s="156"/>
      <c r="DO101" s="156"/>
      <c r="DP101" s="156"/>
      <c r="DQ101" s="156"/>
      <c r="DR101" s="156"/>
      <c r="DS101" s="156"/>
      <c r="DT101" s="156"/>
      <c r="DU101" s="156"/>
      <c r="DV101" s="156"/>
      <c r="DW101" s="156"/>
      <c r="DX101" s="156"/>
      <c r="DY101" s="156"/>
      <c r="DZ101" s="156"/>
      <c r="EA101" s="156"/>
      <c r="EB101" s="156"/>
      <c r="EC101" s="156"/>
      <c r="ED101" s="156"/>
      <c r="EE101" s="156"/>
      <c r="EF101" s="156"/>
      <c r="EG101" s="156"/>
      <c r="EH101" s="156"/>
      <c r="EI101" s="156"/>
      <c r="EJ101" s="156"/>
    </row>
    <row r="102" customFormat="false" ht="25.5" hidden="false" customHeight="true" outlineLevel="0" collapsed="false">
      <c r="A102" s="201" t="s">
        <v>405</v>
      </c>
      <c r="B102" s="108" t="s">
        <v>259</v>
      </c>
      <c r="C102" s="122" t="n">
        <v>72967</v>
      </c>
      <c r="D102" s="140" t="s">
        <v>406</v>
      </c>
      <c r="E102" s="124" t="s">
        <v>309</v>
      </c>
      <c r="F102" s="128" t="n">
        <f aca="false">QUANTITATIVO!AO51</f>
        <v>30</v>
      </c>
      <c r="G102" s="129" t="n">
        <v>25.65</v>
      </c>
      <c r="H102" s="105" t="n">
        <f aca="false">ROUND(F102*G102,2)</f>
        <v>769.5</v>
      </c>
      <c r="I102" s="105" t="n">
        <f aca="false">ROUND(H102*(1+$I$7),2)</f>
        <v>960.87</v>
      </c>
      <c r="J102" s="106" t="n">
        <f aca="false">(I102/$I$247)</f>
        <v>0.00132108463981556</v>
      </c>
      <c r="K102" s="153"/>
      <c r="L102" s="154"/>
      <c r="M102" s="200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  <c r="AA102" s="156"/>
      <c r="AB102" s="151"/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156"/>
      <c r="AV102" s="156"/>
      <c r="AW102" s="156"/>
      <c r="AX102" s="156"/>
      <c r="AY102" s="156"/>
      <c r="AZ102" s="156"/>
      <c r="BA102" s="156"/>
      <c r="BB102" s="156"/>
      <c r="BC102" s="156"/>
      <c r="BD102" s="156"/>
      <c r="BE102" s="156"/>
      <c r="BF102" s="156"/>
      <c r="BG102" s="156"/>
      <c r="BH102" s="156"/>
      <c r="BI102" s="156"/>
      <c r="BJ102" s="156"/>
      <c r="BK102" s="156"/>
      <c r="BL102" s="156"/>
      <c r="BM102" s="156"/>
      <c r="BN102" s="156"/>
      <c r="BO102" s="156"/>
      <c r="BP102" s="156"/>
      <c r="BQ102" s="156"/>
      <c r="BR102" s="156"/>
      <c r="BS102" s="156"/>
      <c r="BT102" s="156"/>
      <c r="BU102" s="156"/>
      <c r="BV102" s="156"/>
      <c r="BW102" s="156"/>
      <c r="BX102" s="156"/>
      <c r="BY102" s="156"/>
      <c r="BZ102" s="156"/>
      <c r="CA102" s="156"/>
      <c r="CB102" s="156"/>
      <c r="CC102" s="156"/>
      <c r="CD102" s="156"/>
      <c r="CE102" s="156"/>
      <c r="CF102" s="156"/>
      <c r="CG102" s="156"/>
      <c r="CH102" s="156"/>
      <c r="CI102" s="156"/>
      <c r="CJ102" s="156"/>
      <c r="CK102" s="156"/>
      <c r="CL102" s="156"/>
      <c r="CM102" s="156"/>
      <c r="CN102" s="156"/>
      <c r="CO102" s="156"/>
      <c r="CP102" s="156"/>
      <c r="CQ102" s="156"/>
      <c r="CR102" s="156"/>
      <c r="CS102" s="156"/>
      <c r="CT102" s="156"/>
      <c r="CU102" s="156"/>
      <c r="CV102" s="156"/>
      <c r="CW102" s="156"/>
      <c r="CX102" s="156"/>
      <c r="CY102" s="156"/>
      <c r="CZ102" s="156"/>
      <c r="DA102" s="156"/>
      <c r="DB102" s="156"/>
      <c r="DC102" s="156"/>
      <c r="DD102" s="156"/>
      <c r="DE102" s="156"/>
      <c r="DF102" s="156"/>
      <c r="DG102" s="156"/>
      <c r="DH102" s="156"/>
      <c r="DI102" s="156"/>
      <c r="DJ102" s="156"/>
      <c r="DK102" s="156"/>
      <c r="DL102" s="156"/>
      <c r="DM102" s="156"/>
      <c r="DN102" s="156"/>
      <c r="DO102" s="156"/>
      <c r="DP102" s="156"/>
      <c r="DQ102" s="156"/>
      <c r="DR102" s="156"/>
      <c r="DS102" s="156"/>
      <c r="DT102" s="156"/>
      <c r="DU102" s="156"/>
      <c r="DV102" s="156"/>
      <c r="DW102" s="156"/>
      <c r="DX102" s="156"/>
      <c r="DY102" s="156"/>
      <c r="DZ102" s="156"/>
      <c r="EA102" s="156"/>
      <c r="EB102" s="156"/>
      <c r="EC102" s="156"/>
      <c r="ED102" s="156"/>
      <c r="EE102" s="156"/>
      <c r="EF102" s="156"/>
      <c r="EG102" s="156"/>
      <c r="EH102" s="156"/>
      <c r="EI102" s="156"/>
      <c r="EJ102" s="156"/>
    </row>
    <row r="103" customFormat="false" ht="38.25" hidden="false" customHeight="true" outlineLevel="0" collapsed="false">
      <c r="A103" s="201" t="s">
        <v>407</v>
      </c>
      <c r="B103" s="108" t="s">
        <v>259</v>
      </c>
      <c r="C103" s="122" t="s">
        <v>408</v>
      </c>
      <c r="D103" s="140" t="s">
        <v>409</v>
      </c>
      <c r="E103" s="124" t="s">
        <v>244</v>
      </c>
      <c r="F103" s="128" t="n">
        <f aca="false">QUANTITATIVO!AO46</f>
        <v>140.09</v>
      </c>
      <c r="G103" s="129" t="n">
        <v>29.9</v>
      </c>
      <c r="H103" s="105" t="n">
        <f aca="false">ROUND(F103*G103,2)</f>
        <v>4188.69</v>
      </c>
      <c r="I103" s="105" t="n">
        <f aca="false">ROUND(H103*(1+$I$7),2)</f>
        <v>5230.42</v>
      </c>
      <c r="J103" s="106" t="n">
        <f aca="false">(I103/$I$247)</f>
        <v>0.00719121995877081</v>
      </c>
      <c r="K103" s="153"/>
      <c r="L103" s="154"/>
      <c r="M103" s="200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  <c r="AA103" s="156"/>
      <c r="AB103" s="151"/>
      <c r="AC103" s="156"/>
      <c r="AD103" s="156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156"/>
      <c r="AV103" s="156"/>
      <c r="AW103" s="156"/>
      <c r="AX103" s="156"/>
      <c r="AY103" s="156"/>
      <c r="AZ103" s="156"/>
      <c r="BA103" s="156"/>
      <c r="BB103" s="156"/>
      <c r="BC103" s="156"/>
      <c r="BD103" s="156"/>
      <c r="BE103" s="156"/>
      <c r="BF103" s="156"/>
      <c r="BG103" s="156"/>
      <c r="BH103" s="156"/>
      <c r="BI103" s="156"/>
      <c r="BJ103" s="156"/>
      <c r="BK103" s="156"/>
      <c r="BL103" s="156"/>
      <c r="BM103" s="156"/>
      <c r="BN103" s="156"/>
      <c r="BO103" s="156"/>
      <c r="BP103" s="156"/>
      <c r="BQ103" s="156"/>
      <c r="BR103" s="156"/>
      <c r="BS103" s="156"/>
      <c r="BT103" s="156"/>
      <c r="BU103" s="156"/>
      <c r="BV103" s="156"/>
      <c r="BW103" s="156"/>
      <c r="BX103" s="156"/>
      <c r="BY103" s="156"/>
      <c r="BZ103" s="156"/>
      <c r="CA103" s="156"/>
      <c r="CB103" s="156"/>
      <c r="CC103" s="156"/>
      <c r="CD103" s="156"/>
      <c r="CE103" s="156"/>
      <c r="CF103" s="156"/>
      <c r="CG103" s="156"/>
      <c r="CH103" s="156"/>
      <c r="CI103" s="156"/>
      <c r="CJ103" s="156"/>
      <c r="CK103" s="156"/>
      <c r="CL103" s="156"/>
      <c r="CM103" s="156"/>
      <c r="CN103" s="156"/>
      <c r="CO103" s="156"/>
      <c r="CP103" s="156"/>
      <c r="CQ103" s="156"/>
      <c r="CR103" s="156"/>
      <c r="CS103" s="156"/>
      <c r="CT103" s="156"/>
      <c r="CU103" s="156"/>
      <c r="CV103" s="156"/>
      <c r="CW103" s="156"/>
      <c r="CX103" s="156"/>
      <c r="CY103" s="156"/>
      <c r="CZ103" s="156"/>
      <c r="DA103" s="156"/>
      <c r="DB103" s="156"/>
      <c r="DC103" s="156"/>
      <c r="DD103" s="156"/>
      <c r="DE103" s="156"/>
      <c r="DF103" s="156"/>
      <c r="DG103" s="156"/>
      <c r="DH103" s="156"/>
      <c r="DI103" s="156"/>
      <c r="DJ103" s="156"/>
      <c r="DK103" s="156"/>
      <c r="DL103" s="156"/>
      <c r="DM103" s="156"/>
      <c r="DN103" s="156"/>
      <c r="DO103" s="156"/>
      <c r="DP103" s="156"/>
      <c r="DQ103" s="156"/>
      <c r="DR103" s="156"/>
      <c r="DS103" s="156"/>
      <c r="DT103" s="156"/>
      <c r="DU103" s="156"/>
      <c r="DV103" s="156"/>
      <c r="DW103" s="156"/>
      <c r="DX103" s="156"/>
      <c r="DY103" s="156"/>
      <c r="DZ103" s="156"/>
      <c r="EA103" s="156"/>
      <c r="EB103" s="156"/>
      <c r="EC103" s="156"/>
      <c r="ED103" s="156"/>
      <c r="EE103" s="156"/>
      <c r="EF103" s="156"/>
      <c r="EG103" s="156"/>
      <c r="EH103" s="156"/>
      <c r="EI103" s="156"/>
      <c r="EJ103" s="156"/>
    </row>
    <row r="104" customFormat="false" ht="15" hidden="false" customHeight="true" outlineLevel="0" collapsed="false">
      <c r="A104" s="201" t="s">
        <v>410</v>
      </c>
      <c r="B104" s="108" t="s">
        <v>259</v>
      </c>
      <c r="C104" s="213" t="n">
        <v>85662</v>
      </c>
      <c r="D104" s="214" t="s">
        <v>411</v>
      </c>
      <c r="E104" s="103" t="s">
        <v>244</v>
      </c>
      <c r="F104" s="104" t="n">
        <f aca="false">F103</f>
        <v>140.09</v>
      </c>
      <c r="G104" s="105" t="n">
        <v>8.59</v>
      </c>
      <c r="H104" s="105" t="n">
        <f aca="false">ROUND(F104*G104,2)</f>
        <v>1203.37</v>
      </c>
      <c r="I104" s="105" t="n">
        <f aca="false">ROUND(H104*(1+$I$7),2)</f>
        <v>1502.65</v>
      </c>
      <c r="J104" s="106" t="n">
        <f aca="false">(I104/$I$247)</f>
        <v>0.00206596920917382</v>
      </c>
      <c r="K104" s="141"/>
      <c r="L104" s="142"/>
      <c r="M104" s="143"/>
      <c r="N104" s="144"/>
      <c r="O104" s="144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144"/>
      <c r="AA104" s="144"/>
      <c r="AB104" s="151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4"/>
      <c r="AZ104" s="144"/>
      <c r="BA104" s="144"/>
      <c r="BB104" s="144"/>
      <c r="BC104" s="144"/>
      <c r="BD104" s="144"/>
      <c r="BE104" s="144"/>
      <c r="BF104" s="144"/>
      <c r="BG104" s="144"/>
      <c r="BH104" s="144"/>
      <c r="BI104" s="144"/>
      <c r="BJ104" s="144"/>
      <c r="BK104" s="144"/>
      <c r="BL104" s="144"/>
      <c r="BM104" s="144"/>
      <c r="BN104" s="144"/>
      <c r="BO104" s="144"/>
      <c r="BP104" s="144"/>
      <c r="BQ104" s="144"/>
      <c r="BR104" s="144"/>
      <c r="BS104" s="144"/>
      <c r="BT104" s="144"/>
      <c r="BU104" s="144"/>
      <c r="BV104" s="144"/>
      <c r="BW104" s="144"/>
      <c r="BX104" s="144"/>
      <c r="BY104" s="144"/>
      <c r="BZ104" s="144"/>
      <c r="CA104" s="144"/>
      <c r="CB104" s="144"/>
      <c r="CC104" s="144"/>
      <c r="CD104" s="144"/>
      <c r="CE104" s="144"/>
      <c r="CF104" s="144"/>
      <c r="CG104" s="144"/>
      <c r="CH104" s="144"/>
      <c r="CI104" s="144"/>
      <c r="CJ104" s="144"/>
      <c r="CK104" s="144"/>
      <c r="CL104" s="144"/>
      <c r="CM104" s="144"/>
      <c r="CN104" s="144"/>
      <c r="CO104" s="144"/>
      <c r="CP104" s="144"/>
      <c r="CQ104" s="144"/>
      <c r="CR104" s="144"/>
      <c r="CS104" s="144"/>
      <c r="CT104" s="144"/>
      <c r="CU104" s="144"/>
      <c r="CV104" s="144"/>
      <c r="CW104" s="144"/>
      <c r="CX104" s="144"/>
      <c r="CY104" s="144"/>
      <c r="CZ104" s="144"/>
      <c r="DA104" s="144"/>
      <c r="DB104" s="144"/>
      <c r="DC104" s="144"/>
      <c r="DD104" s="144"/>
      <c r="DE104" s="144"/>
      <c r="DF104" s="144"/>
      <c r="DG104" s="144"/>
      <c r="DH104" s="144"/>
      <c r="DI104" s="144"/>
      <c r="DJ104" s="144"/>
      <c r="DK104" s="144"/>
      <c r="DL104" s="144"/>
      <c r="DM104" s="144"/>
      <c r="DN104" s="144"/>
      <c r="DO104" s="144"/>
      <c r="DP104" s="144"/>
      <c r="DQ104" s="144"/>
      <c r="DR104" s="144"/>
      <c r="DS104" s="144"/>
      <c r="DT104" s="144"/>
      <c r="DU104" s="144"/>
      <c r="DV104" s="144"/>
      <c r="DW104" s="144"/>
      <c r="DX104" s="144"/>
      <c r="DY104" s="144"/>
      <c r="DZ104" s="144"/>
      <c r="EA104" s="144"/>
      <c r="EB104" s="144"/>
      <c r="EC104" s="144"/>
      <c r="ED104" s="144"/>
      <c r="EE104" s="144"/>
      <c r="EF104" s="144"/>
      <c r="EG104" s="144"/>
      <c r="EH104" s="144"/>
      <c r="EI104" s="144"/>
      <c r="EJ104" s="144"/>
    </row>
    <row r="105" customFormat="false" ht="15" hidden="false" customHeight="true" outlineLevel="0" collapsed="false">
      <c r="A105" s="201" t="s">
        <v>412</v>
      </c>
      <c r="B105" s="108" t="s">
        <v>259</v>
      </c>
      <c r="C105" s="215" t="s">
        <v>413</v>
      </c>
      <c r="D105" s="140" t="s">
        <v>414</v>
      </c>
      <c r="E105" s="124" t="s">
        <v>281</v>
      </c>
      <c r="F105" s="104" t="n">
        <f aca="false">QUANTITATIVO!AO59</f>
        <v>32.5884</v>
      </c>
      <c r="G105" s="105" t="n">
        <v>75.62</v>
      </c>
      <c r="H105" s="105" t="n">
        <f aca="false">ROUND(F105*G105,2)</f>
        <v>2464.33</v>
      </c>
      <c r="I105" s="105" t="n">
        <f aca="false">ROUND(H105*(1+$I$7),2)</f>
        <v>3077.21</v>
      </c>
      <c r="J105" s="106" t="n">
        <f aca="false">(I105/$I$247)</f>
        <v>0.00423080631561693</v>
      </c>
      <c r="K105" s="141"/>
      <c r="L105" s="142"/>
      <c r="M105" s="143"/>
      <c r="N105" s="144"/>
      <c r="O105" s="144"/>
      <c r="P105" s="144"/>
      <c r="Q105" s="144"/>
      <c r="R105" s="144"/>
      <c r="S105" s="144"/>
      <c r="T105" s="144"/>
      <c r="U105" s="144"/>
      <c r="V105" s="144"/>
      <c r="W105" s="144"/>
      <c r="X105" s="144"/>
      <c r="Y105" s="144"/>
      <c r="Z105" s="144"/>
      <c r="AA105" s="144"/>
      <c r="AB105" s="151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144"/>
      <c r="AV105" s="144"/>
      <c r="AW105" s="144"/>
      <c r="AX105" s="144"/>
      <c r="AY105" s="144"/>
      <c r="AZ105" s="144"/>
      <c r="BA105" s="144"/>
      <c r="BB105" s="144"/>
      <c r="BC105" s="144"/>
      <c r="BD105" s="144"/>
      <c r="BE105" s="144"/>
      <c r="BF105" s="144"/>
      <c r="BG105" s="144"/>
      <c r="BH105" s="144"/>
      <c r="BI105" s="144"/>
      <c r="BJ105" s="144"/>
      <c r="BK105" s="144"/>
      <c r="BL105" s="144"/>
      <c r="BM105" s="144"/>
      <c r="BN105" s="144"/>
      <c r="BO105" s="144"/>
      <c r="BP105" s="144"/>
      <c r="BQ105" s="144"/>
      <c r="BR105" s="144"/>
      <c r="BS105" s="144"/>
      <c r="BT105" s="144"/>
      <c r="BU105" s="144"/>
      <c r="BV105" s="144"/>
      <c r="BW105" s="144"/>
      <c r="BX105" s="144"/>
      <c r="BY105" s="144"/>
      <c r="BZ105" s="144"/>
      <c r="CA105" s="144"/>
      <c r="CB105" s="144"/>
      <c r="CC105" s="144"/>
      <c r="CD105" s="144"/>
      <c r="CE105" s="144"/>
      <c r="CF105" s="144"/>
      <c r="CG105" s="144"/>
      <c r="CH105" s="144"/>
      <c r="CI105" s="144"/>
      <c r="CJ105" s="144"/>
      <c r="CK105" s="144"/>
      <c r="CL105" s="144"/>
      <c r="CM105" s="144"/>
      <c r="CN105" s="144"/>
      <c r="CO105" s="144"/>
      <c r="CP105" s="144"/>
      <c r="CQ105" s="144"/>
      <c r="CR105" s="144"/>
      <c r="CS105" s="144"/>
      <c r="CT105" s="144"/>
      <c r="CU105" s="144"/>
      <c r="CV105" s="144"/>
      <c r="CW105" s="144"/>
      <c r="CX105" s="144"/>
      <c r="CY105" s="144"/>
      <c r="CZ105" s="144"/>
      <c r="DA105" s="144"/>
      <c r="DB105" s="144"/>
      <c r="DC105" s="144"/>
      <c r="DD105" s="144"/>
      <c r="DE105" s="144"/>
      <c r="DF105" s="144"/>
      <c r="DG105" s="144"/>
      <c r="DH105" s="144"/>
      <c r="DI105" s="144"/>
      <c r="DJ105" s="144"/>
      <c r="DK105" s="144"/>
      <c r="DL105" s="144"/>
      <c r="DM105" s="144"/>
      <c r="DN105" s="144"/>
      <c r="DO105" s="144"/>
      <c r="DP105" s="144"/>
      <c r="DQ105" s="144"/>
      <c r="DR105" s="144"/>
      <c r="DS105" s="144"/>
      <c r="DT105" s="144"/>
      <c r="DU105" s="144"/>
      <c r="DV105" s="144"/>
      <c r="DW105" s="144"/>
      <c r="DX105" s="144"/>
      <c r="DY105" s="144"/>
      <c r="DZ105" s="144"/>
      <c r="EA105" s="144"/>
      <c r="EB105" s="144"/>
      <c r="EC105" s="144"/>
      <c r="ED105" s="144"/>
      <c r="EE105" s="144"/>
      <c r="EF105" s="144"/>
      <c r="EG105" s="144"/>
      <c r="EH105" s="144"/>
      <c r="EI105" s="144"/>
      <c r="EJ105" s="144"/>
    </row>
    <row r="106" customFormat="false" ht="15" hidden="false" customHeight="true" outlineLevel="0" collapsed="false">
      <c r="A106" s="148"/>
      <c r="B106" s="148"/>
      <c r="C106" s="148"/>
      <c r="D106" s="148"/>
      <c r="E106" s="148"/>
      <c r="F106" s="148"/>
      <c r="G106" s="148"/>
      <c r="H106" s="148"/>
      <c r="I106" s="148"/>
      <c r="J106" s="148"/>
      <c r="K106" s="149"/>
      <c r="L106" s="149"/>
      <c r="M106" s="143"/>
      <c r="N106" s="144"/>
      <c r="O106" s="144"/>
      <c r="P106" s="144"/>
      <c r="Q106" s="144"/>
      <c r="R106" s="144"/>
      <c r="S106" s="144"/>
      <c r="T106" s="144"/>
      <c r="U106" s="144"/>
      <c r="V106" s="144"/>
      <c r="W106" s="144"/>
      <c r="X106" s="144"/>
      <c r="Y106" s="144"/>
      <c r="Z106" s="144"/>
      <c r="AA106" s="144"/>
      <c r="AB106" s="151"/>
      <c r="AC106" s="144"/>
      <c r="AD106" s="144"/>
      <c r="AE106" s="144"/>
      <c r="AF106" s="144"/>
      <c r="AG106" s="144"/>
      <c r="AH106" s="144"/>
    </row>
    <row r="107" s="150" customFormat="true" ht="15" hidden="false" customHeight="true" outlineLevel="0" collapsed="false">
      <c r="A107" s="115" t="s">
        <v>415</v>
      </c>
      <c r="B107" s="115"/>
      <c r="C107" s="115"/>
      <c r="D107" s="115"/>
      <c r="E107" s="115"/>
      <c r="F107" s="115"/>
      <c r="G107" s="116"/>
      <c r="H107" s="117" t="n">
        <f aca="false">SUM(H87:H105)</f>
        <v>123793</v>
      </c>
      <c r="I107" s="117" t="n">
        <f aca="false">SUM(I87:I105)</f>
        <v>154580.31</v>
      </c>
      <c r="J107" s="216" t="n">
        <f aca="false">SUM(J87:J105)</f>
        <v>0.212529970921069</v>
      </c>
      <c r="K107" s="119"/>
      <c r="L107" s="120"/>
      <c r="M107" s="121"/>
      <c r="N107" s="54"/>
      <c r="O107" s="55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5"/>
      <c r="AA107" s="55"/>
      <c r="AB107" s="151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5"/>
      <c r="BN107" s="55"/>
      <c r="BO107" s="55"/>
      <c r="BP107" s="55"/>
      <c r="BQ107" s="55"/>
      <c r="BR107" s="55"/>
      <c r="BS107" s="55"/>
      <c r="BT107" s="55"/>
      <c r="BU107" s="55"/>
      <c r="BV107" s="55"/>
      <c r="BW107" s="55"/>
      <c r="BX107" s="55"/>
      <c r="BY107" s="55"/>
      <c r="BZ107" s="55"/>
      <c r="CA107" s="55"/>
      <c r="CB107" s="55"/>
      <c r="CC107" s="55"/>
      <c r="CD107" s="55"/>
      <c r="CE107" s="55"/>
      <c r="CF107" s="55"/>
      <c r="CG107" s="55"/>
      <c r="CH107" s="55"/>
      <c r="CI107" s="55"/>
      <c r="CJ107" s="55"/>
      <c r="CK107" s="55"/>
      <c r="CL107" s="55"/>
      <c r="CM107" s="55"/>
      <c r="CN107" s="55"/>
      <c r="CO107" s="55"/>
      <c r="CP107" s="55"/>
      <c r="CQ107" s="55"/>
      <c r="CR107" s="55"/>
      <c r="CS107" s="55"/>
      <c r="CT107" s="55"/>
      <c r="CU107" s="55"/>
      <c r="CV107" s="55"/>
      <c r="CW107" s="55"/>
      <c r="CX107" s="55"/>
      <c r="CY107" s="55"/>
      <c r="CZ107" s="55"/>
      <c r="DA107" s="55"/>
      <c r="DB107" s="55"/>
      <c r="DC107" s="55"/>
      <c r="DD107" s="55"/>
      <c r="DE107" s="55"/>
      <c r="DF107" s="55"/>
      <c r="DG107" s="55"/>
      <c r="DH107" s="55"/>
      <c r="DI107" s="55"/>
      <c r="DJ107" s="55"/>
      <c r="DK107" s="55"/>
      <c r="DL107" s="55"/>
      <c r="DM107" s="55"/>
      <c r="DN107" s="55"/>
      <c r="DO107" s="55"/>
      <c r="DP107" s="55"/>
      <c r="DQ107" s="55"/>
      <c r="DR107" s="55"/>
      <c r="DS107" s="55"/>
      <c r="DT107" s="55"/>
      <c r="DU107" s="55"/>
      <c r="DV107" s="55"/>
      <c r="DW107" s="55"/>
      <c r="DX107" s="55"/>
      <c r="DY107" s="55"/>
      <c r="DZ107" s="55"/>
      <c r="EA107" s="55"/>
      <c r="EB107" s="55"/>
      <c r="EC107" s="55"/>
      <c r="ED107" s="55"/>
      <c r="EE107" s="55"/>
      <c r="EF107" s="55"/>
      <c r="AMJ107" s="0"/>
    </row>
    <row r="108" customFormat="false" ht="3.75" hidden="false" customHeight="true" outlineLevel="0" collapsed="false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M108" s="113"/>
      <c r="AB108" s="151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  <c r="BI108" s="55"/>
      <c r="BJ108" s="55"/>
      <c r="BK108" s="55"/>
      <c r="BL108" s="55"/>
      <c r="BM108" s="55"/>
      <c r="BN108" s="55"/>
      <c r="BO108" s="55"/>
      <c r="BP108" s="55"/>
      <c r="BQ108" s="55"/>
      <c r="BR108" s="55"/>
      <c r="BS108" s="55"/>
      <c r="BT108" s="55"/>
      <c r="BU108" s="55"/>
      <c r="BV108" s="55"/>
      <c r="BW108" s="55"/>
      <c r="BX108" s="55"/>
      <c r="BY108" s="55"/>
      <c r="BZ108" s="55"/>
      <c r="CA108" s="55"/>
      <c r="CB108" s="55"/>
      <c r="CC108" s="55"/>
      <c r="CD108" s="55"/>
      <c r="CE108" s="55"/>
      <c r="CF108" s="55"/>
      <c r="CG108" s="55"/>
      <c r="CH108" s="55"/>
      <c r="CI108" s="55"/>
      <c r="CJ108" s="55"/>
      <c r="CK108" s="55"/>
      <c r="CL108" s="55"/>
      <c r="CM108" s="55"/>
      <c r="CN108" s="55"/>
      <c r="CO108" s="55"/>
      <c r="CP108" s="55"/>
      <c r="CQ108" s="55"/>
      <c r="CR108" s="55"/>
      <c r="CS108" s="55"/>
      <c r="CT108" s="55"/>
      <c r="CU108" s="55"/>
      <c r="CV108" s="55"/>
      <c r="CW108" s="55"/>
      <c r="CX108" s="55"/>
      <c r="CY108" s="55"/>
      <c r="CZ108" s="55"/>
      <c r="DA108" s="55"/>
      <c r="DB108" s="55"/>
      <c r="DC108" s="55"/>
      <c r="DD108" s="55"/>
      <c r="DE108" s="55"/>
      <c r="DF108" s="55"/>
      <c r="DG108" s="55"/>
      <c r="DH108" s="55"/>
      <c r="DI108" s="55"/>
      <c r="DJ108" s="55"/>
      <c r="DK108" s="55"/>
      <c r="DL108" s="55"/>
      <c r="DM108" s="55"/>
      <c r="DN108" s="55"/>
      <c r="DO108" s="55"/>
      <c r="DP108" s="55"/>
      <c r="DQ108" s="55"/>
      <c r="DR108" s="55"/>
      <c r="DS108" s="55"/>
      <c r="DT108" s="55"/>
      <c r="DU108" s="55"/>
      <c r="DV108" s="55"/>
      <c r="DW108" s="55"/>
      <c r="DX108" s="55"/>
      <c r="DY108" s="55"/>
      <c r="DZ108" s="55"/>
      <c r="EA108" s="55"/>
      <c r="EB108" s="55"/>
      <c r="EC108" s="55"/>
      <c r="ED108" s="55"/>
      <c r="EE108" s="55"/>
      <c r="EF108" s="55"/>
    </row>
    <row r="109" customFormat="false" ht="12.8" hidden="false" customHeight="false" outlineLevel="0" collapsed="false">
      <c r="A109" s="93" t="s">
        <v>416</v>
      </c>
      <c r="B109" s="93"/>
      <c r="C109" s="93"/>
      <c r="D109" s="93"/>
      <c r="E109" s="94"/>
      <c r="F109" s="95"/>
      <c r="G109" s="96"/>
      <c r="H109" s="96"/>
      <c r="I109" s="96"/>
      <c r="J109" s="97"/>
      <c r="M109" s="113"/>
      <c r="AB109" s="151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  <c r="BH109" s="55"/>
      <c r="BI109" s="55"/>
      <c r="BJ109" s="55"/>
      <c r="BK109" s="55"/>
      <c r="BL109" s="55"/>
      <c r="BM109" s="55"/>
      <c r="BN109" s="55"/>
      <c r="BO109" s="55"/>
      <c r="BP109" s="55"/>
      <c r="BQ109" s="55"/>
      <c r="BR109" s="55"/>
      <c r="BS109" s="55"/>
      <c r="BT109" s="55"/>
      <c r="BU109" s="55"/>
      <c r="BV109" s="55"/>
      <c r="BW109" s="55"/>
      <c r="BX109" s="55"/>
      <c r="BY109" s="55"/>
      <c r="BZ109" s="55"/>
      <c r="CA109" s="55"/>
      <c r="CB109" s="55"/>
      <c r="CC109" s="55"/>
      <c r="CD109" s="55"/>
      <c r="CE109" s="55"/>
      <c r="CF109" s="55"/>
      <c r="CG109" s="55"/>
      <c r="CH109" s="55"/>
      <c r="CI109" s="55"/>
      <c r="CJ109" s="55"/>
      <c r="CK109" s="55"/>
      <c r="CL109" s="55"/>
      <c r="CM109" s="55"/>
      <c r="CN109" s="55"/>
      <c r="CO109" s="55"/>
      <c r="CP109" s="55"/>
      <c r="CQ109" s="55"/>
      <c r="CR109" s="55"/>
      <c r="CS109" s="55"/>
      <c r="CT109" s="55"/>
      <c r="CU109" s="55"/>
      <c r="CV109" s="55"/>
      <c r="CW109" s="55"/>
      <c r="CX109" s="55"/>
      <c r="CY109" s="55"/>
      <c r="CZ109" s="55"/>
      <c r="DA109" s="55"/>
      <c r="DB109" s="55"/>
      <c r="DC109" s="55"/>
      <c r="DD109" s="55"/>
      <c r="DE109" s="55"/>
      <c r="DF109" s="55"/>
      <c r="DG109" s="55"/>
      <c r="DH109" s="55"/>
      <c r="DI109" s="55"/>
      <c r="DJ109" s="55"/>
      <c r="DK109" s="55"/>
      <c r="DL109" s="55"/>
      <c r="DM109" s="55"/>
      <c r="DN109" s="55"/>
      <c r="DO109" s="55"/>
      <c r="DP109" s="55"/>
      <c r="DQ109" s="55"/>
      <c r="DR109" s="55"/>
      <c r="DS109" s="55"/>
      <c r="DT109" s="55"/>
      <c r="DU109" s="55"/>
      <c r="DV109" s="55"/>
      <c r="DW109" s="55"/>
      <c r="DX109" s="55"/>
      <c r="DY109" s="55"/>
      <c r="DZ109" s="55"/>
      <c r="EA109" s="55"/>
      <c r="EB109" s="55"/>
      <c r="EC109" s="55"/>
      <c r="ED109" s="55"/>
      <c r="EE109" s="55"/>
      <c r="EF109" s="55"/>
    </row>
    <row r="110" s="50" customFormat="true" ht="39" hidden="false" customHeight="true" outlineLevel="0" collapsed="false">
      <c r="A110" s="83" t="s">
        <v>417</v>
      </c>
      <c r="B110" s="176" t="s">
        <v>263</v>
      </c>
      <c r="C110" s="85" t="s">
        <v>418</v>
      </c>
      <c r="D110" s="140" t="s">
        <v>419</v>
      </c>
      <c r="E110" s="177" t="s">
        <v>244</v>
      </c>
      <c r="F110" s="178" t="n">
        <f aca="false">QUANTITATIVO!Q25</f>
        <v>11.88</v>
      </c>
      <c r="G110" s="179" t="n">
        <v>484</v>
      </c>
      <c r="H110" s="105" t="n">
        <f aca="false">ROUND(F110*G110,2)</f>
        <v>5749.92</v>
      </c>
      <c r="I110" s="105" t="n">
        <f aca="false">ROUND(H110*(1+$I$7),2)</f>
        <v>7179.93</v>
      </c>
      <c r="J110" s="106" t="n">
        <f aca="false">(I110/$I$247)</f>
        <v>0.00987156976276805</v>
      </c>
      <c r="K110" s="180"/>
      <c r="L110" s="181"/>
      <c r="M110" s="182"/>
      <c r="N110" s="183"/>
      <c r="O110" s="183"/>
      <c r="P110" s="183"/>
      <c r="Q110" s="183"/>
      <c r="R110" s="183"/>
      <c r="S110" s="183"/>
      <c r="T110" s="183"/>
      <c r="U110" s="183"/>
      <c r="V110" s="183"/>
      <c r="W110" s="183"/>
      <c r="X110" s="183"/>
      <c r="Y110" s="183"/>
      <c r="Z110" s="183"/>
      <c r="AA110" s="183"/>
      <c r="AB110" s="184"/>
      <c r="AC110" s="183"/>
      <c r="AD110" s="183"/>
      <c r="AE110" s="183"/>
      <c r="AF110" s="183"/>
      <c r="AG110" s="183"/>
      <c r="AH110" s="183"/>
      <c r="AI110" s="183"/>
      <c r="AJ110" s="183"/>
      <c r="AK110" s="183"/>
      <c r="AL110" s="183"/>
      <c r="AM110" s="183"/>
      <c r="AN110" s="183"/>
      <c r="AO110" s="183"/>
      <c r="AP110" s="183"/>
      <c r="AQ110" s="183"/>
      <c r="AR110" s="183"/>
      <c r="AS110" s="183"/>
      <c r="AT110" s="183"/>
      <c r="AU110" s="183"/>
      <c r="AV110" s="183"/>
      <c r="AW110" s="183"/>
      <c r="AX110" s="183"/>
      <c r="AY110" s="183"/>
      <c r="AZ110" s="183"/>
      <c r="BA110" s="183"/>
      <c r="BB110" s="183"/>
      <c r="BC110" s="183"/>
      <c r="BD110" s="183"/>
      <c r="BE110" s="183"/>
      <c r="BF110" s="183"/>
      <c r="BG110" s="183"/>
      <c r="BH110" s="183"/>
      <c r="BI110" s="183"/>
      <c r="BJ110" s="183"/>
      <c r="BK110" s="183"/>
      <c r="BL110" s="183"/>
      <c r="BM110" s="183"/>
      <c r="BN110" s="183"/>
      <c r="BO110" s="183"/>
      <c r="BP110" s="183"/>
      <c r="BQ110" s="183"/>
      <c r="BR110" s="183"/>
      <c r="BS110" s="183"/>
      <c r="BT110" s="183"/>
      <c r="BU110" s="183"/>
      <c r="BV110" s="183"/>
      <c r="BW110" s="183"/>
      <c r="BX110" s="183"/>
      <c r="BY110" s="183"/>
      <c r="BZ110" s="183"/>
      <c r="CA110" s="183"/>
      <c r="CB110" s="183"/>
      <c r="CC110" s="183"/>
      <c r="CD110" s="183"/>
      <c r="CE110" s="183"/>
      <c r="CF110" s="183"/>
      <c r="CG110" s="183"/>
      <c r="CH110" s="183"/>
      <c r="CI110" s="183"/>
      <c r="CJ110" s="183"/>
      <c r="CK110" s="183"/>
      <c r="CL110" s="183"/>
      <c r="CM110" s="183"/>
      <c r="CN110" s="183"/>
      <c r="CO110" s="183"/>
      <c r="CP110" s="183"/>
      <c r="CQ110" s="183"/>
      <c r="CR110" s="183"/>
      <c r="CS110" s="183"/>
      <c r="CT110" s="183"/>
      <c r="CU110" s="183"/>
      <c r="CV110" s="183"/>
      <c r="CW110" s="183"/>
      <c r="CX110" s="183"/>
      <c r="CY110" s="183"/>
      <c r="CZ110" s="183"/>
      <c r="DA110" s="183"/>
      <c r="DB110" s="183"/>
      <c r="DC110" s="183"/>
      <c r="DD110" s="183"/>
      <c r="DE110" s="183"/>
      <c r="DF110" s="183"/>
      <c r="DG110" s="183"/>
      <c r="DH110" s="183"/>
      <c r="DI110" s="183"/>
      <c r="DJ110" s="183"/>
      <c r="DK110" s="183"/>
      <c r="DL110" s="183"/>
      <c r="DM110" s="183"/>
      <c r="DN110" s="183"/>
      <c r="DO110" s="183"/>
      <c r="DP110" s="183"/>
      <c r="DQ110" s="183"/>
      <c r="DR110" s="183"/>
      <c r="DS110" s="183"/>
      <c r="DT110" s="183"/>
      <c r="DU110" s="183"/>
      <c r="DV110" s="183"/>
      <c r="DW110" s="183"/>
      <c r="DX110" s="183"/>
      <c r="DY110" s="183"/>
      <c r="DZ110" s="183"/>
      <c r="EA110" s="183"/>
      <c r="EB110" s="183"/>
      <c r="EC110" s="183"/>
      <c r="ED110" s="183"/>
      <c r="EE110" s="183"/>
      <c r="EF110" s="183"/>
      <c r="AMJ110" s="0"/>
    </row>
    <row r="111" s="157" customFormat="true" ht="30.05" hidden="false" customHeight="true" outlineLevel="0" collapsed="false">
      <c r="A111" s="83" t="s">
        <v>58</v>
      </c>
      <c r="B111" s="108" t="s">
        <v>263</v>
      </c>
      <c r="C111" s="122" t="s">
        <v>420</v>
      </c>
      <c r="D111" s="214" t="s">
        <v>421</v>
      </c>
      <c r="E111" s="103" t="s">
        <v>266</v>
      </c>
      <c r="F111" s="128" t="n">
        <v>8</v>
      </c>
      <c r="G111" s="129" t="n">
        <v>232.25</v>
      </c>
      <c r="H111" s="105" t="n">
        <f aca="false">ROUND(F111*G111,2)</f>
        <v>1858</v>
      </c>
      <c r="I111" s="105" t="n">
        <f aca="false">ROUND(H111*(1+$I$7),2)</f>
        <v>2320.08</v>
      </c>
      <c r="J111" s="106" t="n">
        <f aca="false">(I111/$I$247)</f>
        <v>0.00318984051031179</v>
      </c>
      <c r="K111" s="153"/>
      <c r="L111" s="154"/>
      <c r="M111" s="131" t="n">
        <v>4</v>
      </c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6"/>
      <c r="AB111" s="151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156"/>
      <c r="AU111" s="156"/>
      <c r="AV111" s="156"/>
      <c r="AW111" s="156"/>
      <c r="AX111" s="156"/>
      <c r="AY111" s="156"/>
      <c r="AZ111" s="156"/>
      <c r="BA111" s="156"/>
      <c r="BB111" s="156"/>
      <c r="BC111" s="156"/>
      <c r="BD111" s="156"/>
      <c r="BE111" s="156"/>
      <c r="BF111" s="156"/>
      <c r="BG111" s="156"/>
      <c r="BH111" s="156"/>
      <c r="BI111" s="156"/>
      <c r="BJ111" s="156"/>
      <c r="BK111" s="156"/>
      <c r="BL111" s="156"/>
      <c r="BM111" s="156"/>
      <c r="BN111" s="156"/>
      <c r="BO111" s="156"/>
      <c r="BP111" s="156"/>
      <c r="BQ111" s="156"/>
      <c r="BR111" s="156"/>
      <c r="BS111" s="156"/>
      <c r="BT111" s="156"/>
      <c r="BU111" s="156"/>
      <c r="BV111" s="156"/>
      <c r="BW111" s="156"/>
      <c r="BX111" s="156"/>
      <c r="BY111" s="156"/>
      <c r="BZ111" s="156"/>
      <c r="CA111" s="156"/>
      <c r="CB111" s="156"/>
      <c r="CC111" s="156"/>
      <c r="CD111" s="156"/>
      <c r="CE111" s="156"/>
      <c r="CF111" s="156"/>
      <c r="CG111" s="156"/>
      <c r="CH111" s="156"/>
      <c r="CI111" s="156"/>
      <c r="CJ111" s="156"/>
      <c r="CK111" s="156"/>
      <c r="CL111" s="156"/>
      <c r="CM111" s="156"/>
      <c r="CN111" s="156"/>
      <c r="CO111" s="156"/>
      <c r="CP111" s="156"/>
      <c r="CQ111" s="156"/>
      <c r="CR111" s="156"/>
      <c r="CS111" s="156"/>
      <c r="CT111" s="156"/>
      <c r="CU111" s="156"/>
      <c r="CV111" s="156"/>
      <c r="CW111" s="156"/>
      <c r="CX111" s="156"/>
      <c r="CY111" s="156"/>
      <c r="CZ111" s="156"/>
      <c r="DA111" s="156"/>
      <c r="DB111" s="156"/>
      <c r="DC111" s="156"/>
      <c r="DD111" s="156"/>
      <c r="DE111" s="156"/>
      <c r="DF111" s="156"/>
      <c r="DG111" s="156"/>
      <c r="DH111" s="156"/>
      <c r="DI111" s="156"/>
      <c r="DJ111" s="156"/>
      <c r="DK111" s="156"/>
      <c r="DL111" s="156"/>
      <c r="DM111" s="156"/>
      <c r="DN111" s="156"/>
      <c r="DO111" s="156"/>
      <c r="DP111" s="156"/>
      <c r="DQ111" s="156"/>
      <c r="DR111" s="156"/>
      <c r="DS111" s="156"/>
      <c r="DT111" s="156"/>
      <c r="DU111" s="156"/>
      <c r="DV111" s="156"/>
      <c r="DW111" s="156"/>
      <c r="DX111" s="156"/>
      <c r="DY111" s="156"/>
      <c r="DZ111" s="156"/>
      <c r="EA111" s="156"/>
      <c r="EB111" s="156"/>
      <c r="EC111" s="156"/>
      <c r="ED111" s="156"/>
      <c r="EE111" s="156"/>
      <c r="EF111" s="156"/>
      <c r="AMJ111" s="0"/>
    </row>
    <row r="112" s="150" customFormat="true" ht="15" hidden="false" customHeight="true" outlineLevel="0" collapsed="false">
      <c r="A112" s="83" t="s">
        <v>422</v>
      </c>
      <c r="B112" s="176" t="s">
        <v>275</v>
      </c>
      <c r="C112" s="85" t="n">
        <v>43906</v>
      </c>
      <c r="D112" s="214" t="s">
        <v>423</v>
      </c>
      <c r="E112" s="84" t="s">
        <v>309</v>
      </c>
      <c r="F112" s="178" t="n">
        <v>3</v>
      </c>
      <c r="G112" s="179" t="n">
        <v>226.59</v>
      </c>
      <c r="H112" s="105" t="n">
        <f aca="false">ROUND(F112*G112,2)</f>
        <v>679.77</v>
      </c>
      <c r="I112" s="105" t="n">
        <f aca="false">ROUND(H112*(1+$I$7),2)</f>
        <v>848.83</v>
      </c>
      <c r="J112" s="106" t="n">
        <f aca="false">(I112/$I$247)</f>
        <v>0.00116704265386019</v>
      </c>
      <c r="K112" s="217"/>
      <c r="L112" s="218"/>
      <c r="M112" s="54"/>
      <c r="N112" s="55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5"/>
      <c r="Z112" s="55"/>
      <c r="AA112" s="151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  <c r="BH112" s="55"/>
      <c r="BI112" s="55"/>
      <c r="BJ112" s="55"/>
      <c r="BK112" s="55"/>
      <c r="BL112" s="55"/>
      <c r="BM112" s="55"/>
      <c r="BN112" s="55"/>
      <c r="BO112" s="55"/>
      <c r="BP112" s="55"/>
      <c r="BQ112" s="55"/>
      <c r="BR112" s="55"/>
      <c r="BS112" s="55"/>
      <c r="BT112" s="55"/>
      <c r="BU112" s="55"/>
      <c r="BV112" s="55"/>
      <c r="BW112" s="55"/>
      <c r="BX112" s="55"/>
      <c r="BY112" s="55"/>
      <c r="BZ112" s="55"/>
      <c r="CA112" s="55"/>
      <c r="CB112" s="55"/>
      <c r="CC112" s="55"/>
      <c r="CD112" s="55"/>
      <c r="CE112" s="55"/>
      <c r="CF112" s="55"/>
      <c r="CG112" s="55"/>
      <c r="CH112" s="55"/>
      <c r="CI112" s="55"/>
      <c r="CJ112" s="55"/>
      <c r="CK112" s="55"/>
      <c r="CL112" s="55"/>
      <c r="CM112" s="55"/>
      <c r="CN112" s="55"/>
      <c r="CO112" s="55"/>
      <c r="CP112" s="55"/>
      <c r="CQ112" s="55"/>
      <c r="CR112" s="55"/>
      <c r="CS112" s="55"/>
      <c r="CT112" s="55"/>
      <c r="CU112" s="55"/>
      <c r="CV112" s="55"/>
      <c r="CW112" s="55"/>
      <c r="CX112" s="55"/>
      <c r="CY112" s="55"/>
      <c r="CZ112" s="55"/>
      <c r="DA112" s="55"/>
      <c r="DB112" s="55"/>
      <c r="DC112" s="55"/>
      <c r="DD112" s="55"/>
      <c r="DE112" s="55"/>
      <c r="DF112" s="55"/>
      <c r="DG112" s="55"/>
      <c r="DH112" s="55"/>
      <c r="DI112" s="55"/>
      <c r="DJ112" s="55"/>
      <c r="DK112" s="55"/>
      <c r="DL112" s="55"/>
      <c r="DM112" s="55"/>
      <c r="DN112" s="55"/>
      <c r="DO112" s="55"/>
      <c r="DP112" s="55"/>
      <c r="DQ112" s="55"/>
      <c r="DR112" s="55"/>
      <c r="DS112" s="55"/>
      <c r="DT112" s="55"/>
      <c r="DU112" s="55"/>
      <c r="DV112" s="55"/>
      <c r="DW112" s="55"/>
      <c r="DX112" s="55"/>
      <c r="DY112" s="55"/>
      <c r="DZ112" s="55"/>
      <c r="EA112" s="55"/>
      <c r="EB112" s="55"/>
      <c r="EC112" s="55"/>
      <c r="ED112" s="55"/>
      <c r="EE112" s="55"/>
      <c r="AMJ112" s="0"/>
    </row>
    <row r="113" customFormat="false" ht="15" hidden="false" customHeight="true" outlineLevel="0" collapsed="false">
      <c r="A113" s="148"/>
      <c r="B113" s="148"/>
      <c r="C113" s="148"/>
      <c r="D113" s="148"/>
      <c r="E113" s="148"/>
      <c r="F113" s="148"/>
      <c r="G113" s="148"/>
      <c r="H113" s="148"/>
      <c r="I113" s="148"/>
      <c r="J113" s="148"/>
      <c r="K113" s="149"/>
      <c r="L113" s="149"/>
      <c r="M113" s="143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4"/>
      <c r="Y113" s="144"/>
      <c r="Z113" s="144"/>
      <c r="AA113" s="144"/>
      <c r="AB113" s="151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144"/>
      <c r="AV113" s="144"/>
      <c r="AW113" s="144"/>
      <c r="AX113" s="144"/>
      <c r="AY113" s="144"/>
      <c r="AZ113" s="144"/>
      <c r="BA113" s="144"/>
      <c r="BB113" s="144"/>
      <c r="BC113" s="144"/>
      <c r="BD113" s="144"/>
      <c r="BE113" s="144"/>
      <c r="BF113" s="144"/>
      <c r="BG113" s="144"/>
      <c r="BH113" s="144"/>
      <c r="BI113" s="144"/>
      <c r="BJ113" s="144"/>
      <c r="BK113" s="144"/>
      <c r="BL113" s="144"/>
      <c r="BM113" s="144"/>
      <c r="BN113" s="144"/>
      <c r="BO113" s="144"/>
      <c r="BP113" s="144"/>
      <c r="BQ113" s="144"/>
      <c r="BR113" s="144"/>
      <c r="BS113" s="144"/>
      <c r="BT113" s="144"/>
      <c r="BU113" s="144"/>
      <c r="BV113" s="144"/>
      <c r="BW113" s="144"/>
      <c r="BX113" s="144"/>
      <c r="BY113" s="144"/>
      <c r="BZ113" s="144"/>
      <c r="CA113" s="144"/>
      <c r="CB113" s="144"/>
      <c r="CC113" s="144"/>
      <c r="CD113" s="144"/>
      <c r="CE113" s="144"/>
      <c r="CF113" s="144"/>
      <c r="CG113" s="144"/>
      <c r="CH113" s="144"/>
      <c r="CI113" s="144"/>
      <c r="CJ113" s="144"/>
      <c r="CK113" s="144"/>
      <c r="CL113" s="144"/>
      <c r="CM113" s="144"/>
      <c r="CN113" s="144"/>
      <c r="CO113" s="144"/>
      <c r="CP113" s="144"/>
      <c r="CQ113" s="144"/>
      <c r="CR113" s="144"/>
      <c r="CS113" s="144"/>
      <c r="CT113" s="144"/>
      <c r="CU113" s="144"/>
      <c r="CV113" s="144"/>
      <c r="CW113" s="144"/>
      <c r="CX113" s="144"/>
      <c r="CY113" s="144"/>
      <c r="CZ113" s="144"/>
      <c r="DA113" s="144"/>
      <c r="DB113" s="144"/>
      <c r="DC113" s="144"/>
      <c r="DD113" s="144"/>
      <c r="DE113" s="144"/>
      <c r="DF113" s="144"/>
      <c r="DG113" s="144"/>
      <c r="DH113" s="144"/>
      <c r="DI113" s="144"/>
      <c r="DJ113" s="144"/>
      <c r="DK113" s="144"/>
      <c r="DL113" s="144"/>
      <c r="DM113" s="144"/>
      <c r="DN113" s="144"/>
      <c r="DO113" s="144"/>
      <c r="DP113" s="144"/>
      <c r="DQ113" s="144"/>
      <c r="DR113" s="144"/>
      <c r="DS113" s="144"/>
      <c r="DT113" s="144"/>
      <c r="DU113" s="144"/>
      <c r="DV113" s="144"/>
      <c r="DW113" s="144"/>
      <c r="DX113" s="144"/>
      <c r="DY113" s="144"/>
      <c r="DZ113" s="144"/>
      <c r="EA113" s="144"/>
      <c r="EB113" s="144"/>
      <c r="EC113" s="144"/>
      <c r="ED113" s="144"/>
      <c r="EE113" s="144"/>
      <c r="EF113" s="144"/>
    </row>
    <row r="114" s="150" customFormat="true" ht="15" hidden="false" customHeight="true" outlineLevel="0" collapsed="false">
      <c r="A114" s="115" t="s">
        <v>424</v>
      </c>
      <c r="B114" s="115"/>
      <c r="C114" s="115"/>
      <c r="D114" s="115"/>
      <c r="E114" s="115"/>
      <c r="F114" s="115"/>
      <c r="G114" s="116"/>
      <c r="H114" s="117" t="n">
        <f aca="false">SUM(H110:H112)</f>
        <v>8287.69</v>
      </c>
      <c r="I114" s="117" t="n">
        <f aca="false">SUM(I110:I112)</f>
        <v>10348.84</v>
      </c>
      <c r="J114" s="118" t="n">
        <f aca="false">SUM(J110:J112)</f>
        <v>0.01422845292694</v>
      </c>
      <c r="K114" s="119"/>
      <c r="L114" s="120"/>
      <c r="M114" s="121"/>
      <c r="N114" s="54"/>
      <c r="O114" s="55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5"/>
      <c r="AA114" s="55"/>
      <c r="AB114" s="151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  <c r="BH114" s="55"/>
      <c r="BI114" s="55"/>
      <c r="BJ114" s="55"/>
      <c r="BK114" s="55"/>
      <c r="BL114" s="55"/>
      <c r="BM114" s="55"/>
      <c r="BN114" s="55"/>
      <c r="BO114" s="55"/>
      <c r="BP114" s="55"/>
      <c r="BQ114" s="55"/>
      <c r="BR114" s="55"/>
      <c r="BS114" s="55"/>
      <c r="BT114" s="55"/>
      <c r="BU114" s="55"/>
      <c r="BV114" s="55"/>
      <c r="BW114" s="55"/>
      <c r="BX114" s="55"/>
      <c r="BY114" s="55"/>
      <c r="BZ114" s="55"/>
      <c r="CA114" s="55"/>
      <c r="CB114" s="55"/>
      <c r="CC114" s="55"/>
      <c r="CD114" s="55"/>
      <c r="CE114" s="55"/>
      <c r="CF114" s="55"/>
      <c r="CG114" s="55"/>
      <c r="CH114" s="55"/>
      <c r="CI114" s="55"/>
      <c r="CJ114" s="55"/>
      <c r="CK114" s="55"/>
      <c r="CL114" s="55"/>
      <c r="CM114" s="55"/>
      <c r="CN114" s="55"/>
      <c r="CO114" s="55"/>
      <c r="CP114" s="55"/>
      <c r="CQ114" s="55"/>
      <c r="CR114" s="55"/>
      <c r="CS114" s="55"/>
      <c r="CT114" s="55"/>
      <c r="CU114" s="55"/>
      <c r="CV114" s="55"/>
      <c r="CW114" s="55"/>
      <c r="CX114" s="55"/>
      <c r="CY114" s="55"/>
      <c r="CZ114" s="55"/>
      <c r="DA114" s="55"/>
      <c r="DB114" s="55"/>
      <c r="DC114" s="55"/>
      <c r="DD114" s="55"/>
      <c r="DE114" s="55"/>
      <c r="DF114" s="55"/>
      <c r="DG114" s="55"/>
      <c r="DH114" s="55"/>
      <c r="DI114" s="55"/>
      <c r="DJ114" s="55"/>
      <c r="DK114" s="55"/>
      <c r="DL114" s="55"/>
      <c r="DM114" s="55"/>
      <c r="DN114" s="55"/>
      <c r="DO114" s="55"/>
      <c r="DP114" s="55"/>
      <c r="DQ114" s="55"/>
      <c r="DR114" s="55"/>
      <c r="DS114" s="55"/>
      <c r="DT114" s="55"/>
      <c r="DU114" s="55"/>
      <c r="DV114" s="55"/>
      <c r="DW114" s="55"/>
      <c r="DX114" s="55"/>
      <c r="DY114" s="55"/>
      <c r="DZ114" s="55"/>
      <c r="EA114" s="55"/>
      <c r="EB114" s="55"/>
      <c r="EC114" s="55"/>
      <c r="ED114" s="55"/>
      <c r="EE114" s="55"/>
      <c r="EF114" s="55"/>
      <c r="AMJ114" s="0"/>
    </row>
    <row r="115" customFormat="false" ht="3.95" hidden="false" customHeight="true" outlineLevel="0" collapsed="false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M115" s="113"/>
      <c r="AB115" s="151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5"/>
      <c r="BE115" s="55"/>
      <c r="BF115" s="55"/>
      <c r="BG115" s="55"/>
      <c r="BH115" s="55"/>
      <c r="BI115" s="55"/>
      <c r="BJ115" s="55"/>
      <c r="BK115" s="55"/>
      <c r="BL115" s="55"/>
      <c r="BM115" s="55"/>
      <c r="BN115" s="55"/>
      <c r="BO115" s="55"/>
      <c r="BP115" s="55"/>
      <c r="BQ115" s="55"/>
      <c r="BR115" s="55"/>
      <c r="BS115" s="55"/>
      <c r="BT115" s="55"/>
      <c r="BU115" s="55"/>
      <c r="BV115" s="55"/>
      <c r="BW115" s="55"/>
      <c r="BX115" s="55"/>
      <c r="BY115" s="55"/>
      <c r="BZ115" s="55"/>
      <c r="CA115" s="55"/>
      <c r="CB115" s="55"/>
      <c r="CC115" s="55"/>
      <c r="CD115" s="55"/>
      <c r="CE115" s="55"/>
      <c r="CF115" s="55"/>
      <c r="CG115" s="55"/>
      <c r="CH115" s="55"/>
      <c r="CI115" s="55"/>
      <c r="CJ115" s="55"/>
      <c r="CK115" s="55"/>
      <c r="CL115" s="55"/>
      <c r="CM115" s="55"/>
      <c r="CN115" s="55"/>
      <c r="CO115" s="55"/>
      <c r="CP115" s="55"/>
      <c r="CQ115" s="55"/>
      <c r="CR115" s="55"/>
      <c r="CS115" s="55"/>
      <c r="CT115" s="55"/>
      <c r="CU115" s="55"/>
      <c r="CV115" s="55"/>
      <c r="CW115" s="55"/>
      <c r="CX115" s="55"/>
      <c r="CY115" s="55"/>
      <c r="CZ115" s="55"/>
      <c r="DA115" s="55"/>
      <c r="DB115" s="55"/>
      <c r="DC115" s="55"/>
      <c r="DD115" s="55"/>
      <c r="DE115" s="55"/>
      <c r="DF115" s="55"/>
      <c r="DG115" s="55"/>
      <c r="DH115" s="55"/>
      <c r="DI115" s="55"/>
      <c r="DJ115" s="55"/>
      <c r="DK115" s="55"/>
      <c r="DL115" s="55"/>
      <c r="DM115" s="55"/>
      <c r="DN115" s="55"/>
      <c r="DO115" s="55"/>
      <c r="DP115" s="55"/>
      <c r="DQ115" s="55"/>
      <c r="DR115" s="55"/>
      <c r="DS115" s="55"/>
      <c r="DT115" s="55"/>
      <c r="DU115" s="55"/>
      <c r="DV115" s="55"/>
      <c r="DW115" s="55"/>
      <c r="DX115" s="55"/>
      <c r="DY115" s="55"/>
      <c r="DZ115" s="55"/>
      <c r="EA115" s="55"/>
      <c r="EB115" s="55"/>
      <c r="EC115" s="55"/>
      <c r="ED115" s="55"/>
      <c r="EE115" s="55"/>
      <c r="EF115" s="55"/>
    </row>
    <row r="116" customFormat="false" ht="15" hidden="false" customHeight="true" outlineLevel="0" collapsed="false">
      <c r="A116" s="93" t="s">
        <v>425</v>
      </c>
      <c r="B116" s="93"/>
      <c r="C116" s="93"/>
      <c r="D116" s="93"/>
      <c r="E116" s="94"/>
      <c r="F116" s="95"/>
      <c r="G116" s="96"/>
      <c r="H116" s="96"/>
      <c r="I116" s="96"/>
      <c r="J116" s="97"/>
      <c r="M116" s="113"/>
      <c r="AB116" s="151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  <c r="BH116" s="55"/>
      <c r="BI116" s="55"/>
      <c r="BJ116" s="55"/>
      <c r="BK116" s="55"/>
      <c r="BL116" s="55"/>
      <c r="BM116" s="55"/>
      <c r="BN116" s="55"/>
      <c r="BO116" s="55"/>
      <c r="BP116" s="55"/>
      <c r="BQ116" s="55"/>
      <c r="BR116" s="55"/>
      <c r="BS116" s="55"/>
      <c r="BT116" s="55"/>
      <c r="BU116" s="55"/>
      <c r="BV116" s="55"/>
      <c r="BW116" s="55"/>
      <c r="BX116" s="55"/>
      <c r="BY116" s="55"/>
      <c r="BZ116" s="55"/>
      <c r="CA116" s="55"/>
      <c r="CB116" s="55"/>
      <c r="CC116" s="55"/>
      <c r="CD116" s="55"/>
      <c r="CE116" s="55"/>
      <c r="CF116" s="55"/>
      <c r="CG116" s="55"/>
      <c r="CH116" s="55"/>
      <c r="CI116" s="55"/>
      <c r="CJ116" s="55"/>
      <c r="CK116" s="55"/>
      <c r="CL116" s="55"/>
      <c r="CM116" s="55"/>
      <c r="CN116" s="55"/>
      <c r="CO116" s="55"/>
      <c r="CP116" s="55"/>
      <c r="CQ116" s="55"/>
      <c r="CR116" s="55"/>
      <c r="CS116" s="55"/>
      <c r="CT116" s="55"/>
      <c r="CU116" s="55"/>
      <c r="CV116" s="55"/>
      <c r="CW116" s="55"/>
      <c r="CX116" s="55"/>
      <c r="CY116" s="55"/>
      <c r="CZ116" s="55"/>
      <c r="DA116" s="55"/>
      <c r="DB116" s="55"/>
      <c r="DC116" s="55"/>
      <c r="DD116" s="55"/>
      <c r="DE116" s="55"/>
      <c r="DF116" s="55"/>
      <c r="DG116" s="55"/>
      <c r="DH116" s="55"/>
      <c r="DI116" s="55"/>
      <c r="DJ116" s="55"/>
      <c r="DK116" s="55"/>
      <c r="DL116" s="55"/>
      <c r="DM116" s="55"/>
      <c r="DN116" s="55"/>
      <c r="DO116" s="55"/>
      <c r="DP116" s="55"/>
      <c r="DQ116" s="55"/>
      <c r="DR116" s="55"/>
      <c r="DS116" s="55"/>
      <c r="DT116" s="55"/>
      <c r="DU116" s="55"/>
      <c r="DV116" s="55"/>
      <c r="DW116" s="55"/>
      <c r="DX116" s="55"/>
      <c r="DY116" s="55"/>
      <c r="DZ116" s="55"/>
      <c r="EA116" s="55"/>
      <c r="EB116" s="55"/>
      <c r="EC116" s="55"/>
      <c r="ED116" s="55"/>
      <c r="EE116" s="55"/>
      <c r="EF116" s="55"/>
    </row>
    <row r="117" customFormat="false" ht="15" hidden="false" customHeight="true" outlineLevel="0" collapsed="false">
      <c r="A117" s="99" t="s">
        <v>426</v>
      </c>
      <c r="B117" s="108" t="s">
        <v>275</v>
      </c>
      <c r="C117" s="133" t="s">
        <v>427</v>
      </c>
      <c r="D117" s="127" t="s">
        <v>428</v>
      </c>
      <c r="E117" s="124" t="s">
        <v>244</v>
      </c>
      <c r="F117" s="104" t="n">
        <f aca="false">F119</f>
        <v>8622.07</v>
      </c>
      <c r="G117" s="105" t="n">
        <v>3.93</v>
      </c>
      <c r="H117" s="105" t="n">
        <f aca="false">ROUND(F117*G117,2)</f>
        <v>33884.74</v>
      </c>
      <c r="I117" s="105" t="n">
        <f aca="false">ROUND(H117*(1+$I$7),2)</f>
        <v>42311.87</v>
      </c>
      <c r="J117" s="106" t="n">
        <f aca="false">(I117/$I$247)</f>
        <v>0.0581739065002267</v>
      </c>
      <c r="M117" s="113"/>
      <c r="AB117" s="151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5"/>
      <c r="BE117" s="55"/>
      <c r="BF117" s="55"/>
      <c r="BG117" s="55"/>
      <c r="BH117" s="55"/>
      <c r="BI117" s="55"/>
      <c r="BJ117" s="55"/>
      <c r="BK117" s="55"/>
      <c r="BL117" s="55"/>
      <c r="BM117" s="55"/>
      <c r="BN117" s="55"/>
      <c r="BO117" s="55"/>
      <c r="BP117" s="55"/>
      <c r="BQ117" s="55"/>
      <c r="BR117" s="55"/>
      <c r="BS117" s="55"/>
      <c r="BT117" s="55"/>
      <c r="BU117" s="55"/>
      <c r="BV117" s="55"/>
      <c r="BW117" s="55"/>
      <c r="BX117" s="55"/>
      <c r="BY117" s="55"/>
      <c r="BZ117" s="55"/>
      <c r="CA117" s="55"/>
      <c r="CB117" s="55"/>
      <c r="CC117" s="55"/>
      <c r="CD117" s="55"/>
      <c r="CE117" s="55"/>
      <c r="CF117" s="55"/>
      <c r="CG117" s="55"/>
      <c r="CH117" s="55"/>
      <c r="CI117" s="55"/>
      <c r="CJ117" s="55"/>
      <c r="CK117" s="55"/>
      <c r="CL117" s="55"/>
      <c r="CM117" s="55"/>
      <c r="CN117" s="55"/>
      <c r="CO117" s="55"/>
      <c r="CP117" s="55"/>
      <c r="CQ117" s="55"/>
      <c r="CR117" s="55"/>
      <c r="CS117" s="55"/>
      <c r="CT117" s="55"/>
      <c r="CU117" s="55"/>
      <c r="CV117" s="55"/>
      <c r="CW117" s="55"/>
      <c r="CX117" s="55"/>
      <c r="CY117" s="55"/>
      <c r="CZ117" s="55"/>
      <c r="DA117" s="55"/>
      <c r="DB117" s="55"/>
      <c r="DC117" s="55"/>
      <c r="DD117" s="55"/>
      <c r="DE117" s="55"/>
      <c r="DF117" s="55"/>
      <c r="DG117" s="55"/>
      <c r="DH117" s="55"/>
      <c r="DI117" s="55"/>
      <c r="DJ117" s="55"/>
      <c r="DK117" s="55"/>
      <c r="DL117" s="55"/>
      <c r="DM117" s="55"/>
      <c r="DN117" s="55"/>
      <c r="DO117" s="55"/>
      <c r="DP117" s="55"/>
      <c r="DQ117" s="55"/>
      <c r="DR117" s="55"/>
      <c r="DS117" s="55"/>
      <c r="DT117" s="55"/>
      <c r="DU117" s="55"/>
      <c r="DV117" s="55"/>
      <c r="DW117" s="55"/>
      <c r="DX117" s="55"/>
      <c r="DY117" s="55"/>
      <c r="DZ117" s="55"/>
      <c r="EA117" s="55"/>
      <c r="EB117" s="55"/>
      <c r="EC117" s="55"/>
      <c r="ED117" s="55"/>
      <c r="EE117" s="55"/>
      <c r="EF117" s="55"/>
    </row>
    <row r="118" customFormat="false" ht="15" hidden="false" customHeight="true" outlineLevel="0" collapsed="false">
      <c r="A118" s="99" t="s">
        <v>429</v>
      </c>
      <c r="B118" s="108" t="s">
        <v>263</v>
      </c>
      <c r="C118" s="133" t="s">
        <v>430</v>
      </c>
      <c r="D118" s="127" t="s">
        <v>431</v>
      </c>
      <c r="E118" s="124" t="s">
        <v>244</v>
      </c>
      <c r="F118" s="104" t="n">
        <f aca="false">F54</f>
        <v>49.02</v>
      </c>
      <c r="G118" s="105" t="n">
        <v>9.91</v>
      </c>
      <c r="H118" s="105" t="n">
        <f aca="false">ROUND(F118*G118,2)</f>
        <v>485.79</v>
      </c>
      <c r="I118" s="105" t="n">
        <f aca="false">ROUND(H118*(1+$I$7),2)</f>
        <v>606.61</v>
      </c>
      <c r="J118" s="106" t="n">
        <f aca="false">(I118/$I$247)</f>
        <v>0.000834018289007376</v>
      </c>
      <c r="M118" s="113"/>
      <c r="AB118" s="151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5"/>
      <c r="BE118" s="55"/>
      <c r="BF118" s="55"/>
      <c r="BG118" s="55"/>
      <c r="BH118" s="55"/>
      <c r="BI118" s="55"/>
      <c r="BJ118" s="55"/>
      <c r="BK118" s="55"/>
      <c r="BL118" s="55"/>
      <c r="BM118" s="55"/>
      <c r="BN118" s="55"/>
      <c r="BO118" s="55"/>
      <c r="BP118" s="55"/>
      <c r="BQ118" s="55"/>
      <c r="BR118" s="55"/>
      <c r="BS118" s="55"/>
      <c r="BT118" s="55"/>
      <c r="BU118" s="55"/>
      <c r="BV118" s="55"/>
      <c r="BW118" s="55"/>
      <c r="BX118" s="55"/>
      <c r="BY118" s="55"/>
      <c r="BZ118" s="55"/>
      <c r="CA118" s="55"/>
      <c r="CB118" s="55"/>
      <c r="CC118" s="55"/>
      <c r="CD118" s="55"/>
      <c r="CE118" s="55"/>
      <c r="CF118" s="55"/>
      <c r="CG118" s="55"/>
      <c r="CH118" s="55"/>
      <c r="CI118" s="55"/>
      <c r="CJ118" s="55"/>
      <c r="CK118" s="55"/>
      <c r="CL118" s="55"/>
      <c r="CM118" s="55"/>
      <c r="CN118" s="55"/>
      <c r="CO118" s="55"/>
      <c r="CP118" s="55"/>
      <c r="CQ118" s="55"/>
      <c r="CR118" s="55"/>
      <c r="CS118" s="55"/>
      <c r="CT118" s="55"/>
      <c r="CU118" s="55"/>
      <c r="CV118" s="55"/>
      <c r="CW118" s="55"/>
      <c r="CX118" s="55"/>
      <c r="CY118" s="55"/>
      <c r="CZ118" s="55"/>
      <c r="DA118" s="55"/>
      <c r="DB118" s="55"/>
      <c r="DC118" s="55"/>
      <c r="DD118" s="55"/>
      <c r="DE118" s="55"/>
      <c r="DF118" s="55"/>
      <c r="DG118" s="55"/>
      <c r="DH118" s="55"/>
      <c r="DI118" s="55"/>
      <c r="DJ118" s="55"/>
      <c r="DK118" s="55"/>
      <c r="DL118" s="55"/>
      <c r="DM118" s="55"/>
      <c r="DN118" s="55"/>
      <c r="DO118" s="55"/>
      <c r="DP118" s="55"/>
      <c r="DQ118" s="55"/>
      <c r="DR118" s="55"/>
      <c r="DS118" s="55"/>
      <c r="DT118" s="55"/>
      <c r="DU118" s="55"/>
      <c r="DV118" s="55"/>
      <c r="DW118" s="55"/>
      <c r="DX118" s="55"/>
      <c r="DY118" s="55"/>
      <c r="DZ118" s="55"/>
      <c r="EA118" s="55"/>
      <c r="EB118" s="55"/>
      <c r="EC118" s="55"/>
      <c r="ED118" s="55"/>
      <c r="EE118" s="55"/>
      <c r="EF118" s="55"/>
    </row>
    <row r="119" customFormat="false" ht="15" hidden="false" customHeight="true" outlineLevel="0" collapsed="false">
      <c r="A119" s="99" t="s">
        <v>432</v>
      </c>
      <c r="B119" s="176" t="s">
        <v>259</v>
      </c>
      <c r="C119" s="219" t="s">
        <v>433</v>
      </c>
      <c r="D119" s="127" t="s">
        <v>434</v>
      </c>
      <c r="E119" s="124" t="s">
        <v>244</v>
      </c>
      <c r="F119" s="104" t="n">
        <f aca="false">QUANTITATIVO!BA103</f>
        <v>8622.07</v>
      </c>
      <c r="G119" s="105" t="n">
        <v>11.18</v>
      </c>
      <c r="H119" s="105" t="n">
        <f aca="false">ROUND(F119*G119,2)</f>
        <v>96394.74</v>
      </c>
      <c r="I119" s="105" t="n">
        <f aca="false">ROUND(H119*(1+$I$7),2)</f>
        <v>120368.11</v>
      </c>
      <c r="J119" s="106" t="n">
        <f aca="false">(I119/$I$247)</f>
        <v>0.165492169850895</v>
      </c>
      <c r="K119" s="141"/>
      <c r="L119" s="142"/>
      <c r="M119" s="143"/>
      <c r="N119" s="144"/>
      <c r="O119" s="144"/>
      <c r="P119" s="144"/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  <c r="AA119" s="144"/>
      <c r="AB119" s="151"/>
      <c r="AC119" s="144"/>
      <c r="AD119" s="144"/>
      <c r="AE119" s="144"/>
      <c r="AF119" s="144"/>
      <c r="AG119" s="144"/>
      <c r="AH119" s="144"/>
      <c r="AI119" s="144"/>
      <c r="AJ119" s="144"/>
      <c r="AK119" s="144"/>
      <c r="AL119" s="144"/>
      <c r="AM119" s="144"/>
      <c r="AN119" s="144"/>
      <c r="AO119" s="144"/>
      <c r="AP119" s="144"/>
      <c r="AQ119" s="144"/>
      <c r="AR119" s="144"/>
      <c r="AS119" s="144"/>
      <c r="AT119" s="144"/>
      <c r="AU119" s="144"/>
      <c r="AV119" s="144"/>
      <c r="AW119" s="144"/>
      <c r="AX119" s="144"/>
      <c r="AY119" s="144"/>
      <c r="AZ119" s="144"/>
      <c r="BA119" s="144"/>
      <c r="BB119" s="144"/>
      <c r="BC119" s="144"/>
      <c r="BD119" s="144"/>
      <c r="BE119" s="144"/>
      <c r="BF119" s="144"/>
      <c r="BG119" s="144"/>
      <c r="BH119" s="144"/>
      <c r="BI119" s="144"/>
      <c r="BJ119" s="144"/>
      <c r="BK119" s="144"/>
      <c r="BL119" s="144"/>
      <c r="BM119" s="144"/>
      <c r="BN119" s="144"/>
      <c r="BO119" s="144"/>
      <c r="BP119" s="144"/>
      <c r="BQ119" s="144"/>
      <c r="BR119" s="144"/>
      <c r="BS119" s="144"/>
      <c r="BT119" s="144"/>
      <c r="BU119" s="144"/>
      <c r="BV119" s="144"/>
      <c r="BW119" s="144"/>
      <c r="BX119" s="144"/>
      <c r="BY119" s="144"/>
      <c r="BZ119" s="144"/>
      <c r="CA119" s="144"/>
      <c r="CB119" s="144"/>
      <c r="CC119" s="144"/>
      <c r="CD119" s="144"/>
      <c r="CE119" s="144"/>
      <c r="CF119" s="144"/>
      <c r="CG119" s="144"/>
      <c r="CH119" s="144"/>
      <c r="CI119" s="144"/>
      <c r="CJ119" s="144"/>
      <c r="CK119" s="144"/>
      <c r="CL119" s="144"/>
      <c r="CM119" s="144"/>
      <c r="CN119" s="144"/>
      <c r="CO119" s="144"/>
      <c r="CP119" s="144"/>
      <c r="CQ119" s="144"/>
      <c r="CR119" s="144"/>
      <c r="CS119" s="144"/>
      <c r="CT119" s="144"/>
      <c r="CU119" s="144"/>
      <c r="CV119" s="144"/>
      <c r="CW119" s="144"/>
      <c r="CX119" s="144"/>
      <c r="CY119" s="144"/>
      <c r="CZ119" s="144"/>
      <c r="DA119" s="144"/>
      <c r="DB119" s="144"/>
      <c r="DC119" s="144"/>
      <c r="DD119" s="144"/>
      <c r="DE119" s="144"/>
      <c r="DF119" s="144"/>
      <c r="DG119" s="144"/>
      <c r="DH119" s="144"/>
      <c r="DI119" s="144"/>
      <c r="DJ119" s="144"/>
      <c r="DK119" s="144"/>
      <c r="DL119" s="144"/>
      <c r="DM119" s="144"/>
      <c r="DN119" s="144"/>
      <c r="DO119" s="144"/>
      <c r="DP119" s="144"/>
      <c r="DQ119" s="144"/>
      <c r="DR119" s="144"/>
      <c r="DS119" s="144"/>
      <c r="DT119" s="144"/>
      <c r="DU119" s="144"/>
      <c r="DV119" s="144"/>
      <c r="DW119" s="144"/>
      <c r="DX119" s="144"/>
      <c r="DY119" s="144"/>
      <c r="DZ119" s="144"/>
      <c r="EA119" s="144"/>
      <c r="EB119" s="144"/>
      <c r="EC119" s="144"/>
      <c r="ED119" s="144"/>
      <c r="EE119" s="144"/>
      <c r="EF119" s="144"/>
    </row>
    <row r="120" customFormat="false" ht="15" hidden="false" customHeight="true" outlineLevel="0" collapsed="false">
      <c r="A120" s="99" t="s">
        <v>435</v>
      </c>
      <c r="B120" s="108" t="s">
        <v>259</v>
      </c>
      <c r="C120" s="109" t="s">
        <v>436</v>
      </c>
      <c r="D120" s="146" t="s">
        <v>437</v>
      </c>
      <c r="E120" s="103" t="s">
        <v>244</v>
      </c>
      <c r="F120" s="104" t="n">
        <f aca="false">QUANTITATIVO!BA107</f>
        <v>182.4</v>
      </c>
      <c r="G120" s="105" t="n">
        <v>8.77</v>
      </c>
      <c r="H120" s="105" t="n">
        <f aca="false">ROUND(F120*G120,2)</f>
        <v>1599.65</v>
      </c>
      <c r="I120" s="105" t="n">
        <f aca="false">ROUND(H120*(1+$I$7),2)</f>
        <v>1997.48</v>
      </c>
      <c r="J120" s="106" t="n">
        <f aca="false">(I120/$I$247)</f>
        <v>0.00274630298202544</v>
      </c>
      <c r="K120" s="141"/>
      <c r="L120" s="142"/>
      <c r="M120" s="143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  <c r="AA120" s="144"/>
      <c r="AB120" s="151"/>
      <c r="AC120" s="144"/>
      <c r="AD120" s="144"/>
      <c r="AE120" s="144"/>
      <c r="AF120" s="144"/>
      <c r="AG120" s="144"/>
      <c r="AH120" s="144"/>
      <c r="AI120" s="144"/>
      <c r="AJ120" s="144"/>
      <c r="AK120" s="144"/>
      <c r="AL120" s="144"/>
      <c r="AM120" s="144"/>
      <c r="AN120" s="144"/>
      <c r="AO120" s="144"/>
      <c r="AP120" s="144"/>
      <c r="AQ120" s="144"/>
      <c r="AR120" s="144"/>
      <c r="AS120" s="144"/>
      <c r="AT120" s="144"/>
      <c r="AU120" s="144"/>
      <c r="AV120" s="144"/>
      <c r="AW120" s="144"/>
      <c r="AX120" s="144"/>
      <c r="AY120" s="144"/>
      <c r="AZ120" s="144"/>
      <c r="BA120" s="144"/>
      <c r="BB120" s="144"/>
      <c r="BC120" s="144"/>
      <c r="BD120" s="144"/>
      <c r="BE120" s="144"/>
      <c r="BF120" s="144"/>
      <c r="BG120" s="144"/>
      <c r="BH120" s="144"/>
      <c r="BI120" s="144"/>
      <c r="BJ120" s="144"/>
      <c r="BK120" s="144"/>
      <c r="BL120" s="144"/>
      <c r="BM120" s="144"/>
      <c r="BN120" s="144"/>
      <c r="BO120" s="144"/>
      <c r="BP120" s="144"/>
      <c r="BQ120" s="144"/>
      <c r="BR120" s="144"/>
      <c r="BS120" s="144"/>
      <c r="BT120" s="144"/>
      <c r="BU120" s="144"/>
      <c r="BV120" s="144"/>
      <c r="BW120" s="144"/>
      <c r="BX120" s="144"/>
      <c r="BY120" s="144"/>
      <c r="BZ120" s="144"/>
      <c r="CA120" s="144"/>
      <c r="CB120" s="144"/>
      <c r="CC120" s="144"/>
      <c r="CD120" s="144"/>
      <c r="CE120" s="144"/>
      <c r="CF120" s="144"/>
      <c r="CG120" s="144"/>
      <c r="CH120" s="144"/>
      <c r="CI120" s="144"/>
      <c r="CJ120" s="144"/>
      <c r="CK120" s="144"/>
      <c r="CL120" s="144"/>
      <c r="CM120" s="144"/>
      <c r="CN120" s="144"/>
      <c r="CO120" s="144"/>
      <c r="CP120" s="144"/>
      <c r="CQ120" s="144"/>
      <c r="CR120" s="144"/>
      <c r="CS120" s="144"/>
      <c r="CT120" s="144"/>
      <c r="CU120" s="144"/>
      <c r="CV120" s="144"/>
      <c r="CW120" s="144"/>
      <c r="CX120" s="144"/>
      <c r="CY120" s="144"/>
      <c r="CZ120" s="144"/>
      <c r="DA120" s="144"/>
      <c r="DB120" s="144"/>
      <c r="DC120" s="144"/>
      <c r="DD120" s="144"/>
      <c r="DE120" s="144"/>
      <c r="DF120" s="144"/>
      <c r="DG120" s="144"/>
      <c r="DH120" s="144"/>
      <c r="DI120" s="144"/>
      <c r="DJ120" s="144"/>
      <c r="DK120" s="144"/>
      <c r="DL120" s="144"/>
      <c r="DM120" s="144"/>
      <c r="DN120" s="144"/>
      <c r="DO120" s="144"/>
      <c r="DP120" s="144"/>
      <c r="DQ120" s="144"/>
      <c r="DR120" s="144"/>
      <c r="DS120" s="144"/>
      <c r="DT120" s="144"/>
      <c r="DU120" s="144"/>
      <c r="DV120" s="144"/>
      <c r="DW120" s="144"/>
      <c r="DX120" s="144"/>
      <c r="DY120" s="144"/>
      <c r="DZ120" s="144"/>
      <c r="EA120" s="144"/>
      <c r="EB120" s="144"/>
      <c r="EC120" s="144"/>
      <c r="ED120" s="144"/>
      <c r="EE120" s="144"/>
      <c r="EF120" s="144"/>
    </row>
    <row r="121" customFormat="false" ht="25.5" hidden="false" customHeight="true" outlineLevel="0" collapsed="false">
      <c r="A121" s="99" t="s">
        <v>438</v>
      </c>
      <c r="B121" s="108" t="s">
        <v>259</v>
      </c>
      <c r="C121" s="109" t="s">
        <v>439</v>
      </c>
      <c r="D121" s="127" t="s">
        <v>440</v>
      </c>
      <c r="E121" s="124" t="s">
        <v>244</v>
      </c>
      <c r="F121" s="104" t="n">
        <f aca="false">QUANTITATIVO!BA113</f>
        <v>288</v>
      </c>
      <c r="G121" s="105" t="n">
        <v>19.75</v>
      </c>
      <c r="H121" s="105" t="n">
        <f aca="false">ROUND(F121*G121,2)</f>
        <v>5688</v>
      </c>
      <c r="I121" s="105" t="n">
        <f aca="false">ROUND(H121*(1+$I$7),2)</f>
        <v>7102.61</v>
      </c>
      <c r="J121" s="106" t="n">
        <f aca="false">(I121/$I$247)</f>
        <v>0.00976526374389917</v>
      </c>
      <c r="K121" s="141"/>
      <c r="L121" s="142"/>
      <c r="M121" s="143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  <c r="AA121" s="144"/>
      <c r="AB121" s="151"/>
      <c r="AC121" s="144"/>
      <c r="AD121" s="144"/>
      <c r="AE121" s="144"/>
      <c r="AF121" s="144"/>
      <c r="AG121" s="144"/>
      <c r="AH121" s="144"/>
      <c r="AI121" s="144"/>
      <c r="AJ121" s="144"/>
      <c r="AK121" s="144"/>
      <c r="AL121" s="144"/>
      <c r="AM121" s="144"/>
      <c r="AN121" s="144"/>
      <c r="AO121" s="144"/>
      <c r="AP121" s="144"/>
      <c r="AQ121" s="144"/>
      <c r="AR121" s="144"/>
      <c r="AS121" s="144"/>
      <c r="AT121" s="144"/>
      <c r="AU121" s="144"/>
      <c r="AV121" s="144"/>
      <c r="AW121" s="144"/>
      <c r="AX121" s="144"/>
      <c r="AY121" s="144"/>
      <c r="AZ121" s="144"/>
      <c r="BA121" s="144"/>
      <c r="BB121" s="144"/>
      <c r="BC121" s="144"/>
      <c r="BD121" s="144"/>
      <c r="BE121" s="144"/>
      <c r="BF121" s="144"/>
      <c r="BG121" s="144"/>
      <c r="BH121" s="144"/>
      <c r="BI121" s="144"/>
      <c r="BJ121" s="144"/>
      <c r="BK121" s="144"/>
      <c r="BL121" s="144"/>
      <c r="BM121" s="144"/>
      <c r="BN121" s="144"/>
      <c r="BO121" s="144"/>
      <c r="BP121" s="144"/>
      <c r="BQ121" s="144"/>
      <c r="BR121" s="144"/>
      <c r="BS121" s="144"/>
      <c r="BT121" s="144"/>
      <c r="BU121" s="144"/>
      <c r="BV121" s="144"/>
      <c r="BW121" s="144"/>
      <c r="BX121" s="144"/>
      <c r="BY121" s="144"/>
      <c r="BZ121" s="144"/>
      <c r="CA121" s="144"/>
      <c r="CB121" s="144"/>
      <c r="CC121" s="144"/>
      <c r="CD121" s="144"/>
      <c r="CE121" s="144"/>
      <c r="CF121" s="144"/>
      <c r="CG121" s="144"/>
      <c r="CH121" s="144"/>
      <c r="CI121" s="144"/>
      <c r="CJ121" s="144"/>
      <c r="CK121" s="144"/>
      <c r="CL121" s="144"/>
      <c r="CM121" s="144"/>
      <c r="CN121" s="144"/>
      <c r="CO121" s="144"/>
      <c r="CP121" s="144"/>
      <c r="CQ121" s="144"/>
      <c r="CR121" s="144"/>
      <c r="CS121" s="144"/>
      <c r="CT121" s="144"/>
      <c r="CU121" s="144"/>
      <c r="CV121" s="144"/>
      <c r="CW121" s="144"/>
      <c r="CX121" s="144"/>
      <c r="CY121" s="144"/>
      <c r="CZ121" s="144"/>
      <c r="DA121" s="144"/>
      <c r="DB121" s="144"/>
      <c r="DC121" s="144"/>
      <c r="DD121" s="144"/>
      <c r="DE121" s="144"/>
      <c r="DF121" s="144"/>
      <c r="DG121" s="144"/>
      <c r="DH121" s="144"/>
      <c r="DI121" s="144"/>
      <c r="DJ121" s="144"/>
      <c r="DK121" s="144"/>
      <c r="DL121" s="144"/>
      <c r="DM121" s="144"/>
      <c r="DN121" s="144"/>
      <c r="DO121" s="144"/>
      <c r="DP121" s="144"/>
      <c r="DQ121" s="144"/>
      <c r="DR121" s="144"/>
      <c r="DS121" s="144"/>
      <c r="DT121" s="144"/>
      <c r="DU121" s="144"/>
      <c r="DV121" s="144"/>
      <c r="DW121" s="144"/>
      <c r="DX121" s="144"/>
      <c r="DY121" s="144"/>
      <c r="DZ121" s="144"/>
      <c r="EA121" s="144"/>
      <c r="EB121" s="144"/>
      <c r="EC121" s="144"/>
      <c r="ED121" s="144"/>
      <c r="EE121" s="144"/>
      <c r="EF121" s="144"/>
    </row>
    <row r="122" customFormat="false" ht="15" hidden="false" customHeight="true" outlineLevel="0" collapsed="false">
      <c r="A122" s="99" t="s">
        <v>441</v>
      </c>
      <c r="B122" s="167" t="s">
        <v>275</v>
      </c>
      <c r="C122" s="220" t="s">
        <v>442</v>
      </c>
      <c r="D122" s="221" t="s">
        <v>443</v>
      </c>
      <c r="E122" s="170" t="s">
        <v>266</v>
      </c>
      <c r="F122" s="222" t="n">
        <v>1</v>
      </c>
      <c r="G122" s="223" t="n">
        <v>1807.62</v>
      </c>
      <c r="H122" s="105" t="n">
        <f aca="false">ROUND(F122*G122,2)</f>
        <v>1807.62</v>
      </c>
      <c r="I122" s="105" t="n">
        <f aca="false">ROUND(H122*(1+$I$7),2)</f>
        <v>2257.18</v>
      </c>
      <c r="J122" s="106" t="n">
        <f aca="false">(I122/$I$247)</f>
        <v>0.00310336031648286</v>
      </c>
      <c r="K122" s="224"/>
      <c r="L122" s="224"/>
      <c r="M122" s="224"/>
      <c r="N122" s="224"/>
      <c r="O122" s="224"/>
      <c r="P122" s="224"/>
      <c r="Q122" s="224"/>
      <c r="R122" s="224"/>
      <c r="S122" s="224"/>
      <c r="T122" s="224"/>
      <c r="U122" s="224"/>
      <c r="V122" s="224"/>
      <c r="W122" s="224"/>
      <c r="X122" s="224"/>
      <c r="Y122" s="224"/>
      <c r="Z122" s="224"/>
      <c r="AA122" s="224"/>
      <c r="AB122" s="224"/>
      <c r="AC122" s="224"/>
      <c r="AD122" s="224"/>
      <c r="AE122" s="224"/>
      <c r="AF122" s="224"/>
      <c r="AG122" s="224"/>
      <c r="AH122" s="224"/>
      <c r="AI122" s="224"/>
      <c r="AJ122" s="224"/>
      <c r="AK122" s="224"/>
      <c r="AL122" s="224"/>
      <c r="AM122" s="224"/>
      <c r="AN122" s="224"/>
      <c r="AO122" s="224"/>
      <c r="AP122" s="224"/>
      <c r="AQ122" s="224"/>
      <c r="AR122" s="224"/>
      <c r="AS122" s="224"/>
      <c r="AT122" s="224"/>
      <c r="AU122" s="224"/>
      <c r="AV122" s="224"/>
      <c r="AW122" s="224"/>
      <c r="AX122" s="224"/>
      <c r="AY122" s="224"/>
      <c r="AZ122" s="224"/>
      <c r="BA122" s="224"/>
      <c r="BB122" s="224"/>
      <c r="BC122" s="224"/>
      <c r="BD122" s="224"/>
      <c r="BE122" s="224"/>
      <c r="BF122" s="224"/>
      <c r="BG122" s="224"/>
      <c r="BH122" s="224"/>
      <c r="BI122" s="224"/>
      <c r="BJ122" s="224"/>
      <c r="BK122" s="224"/>
      <c r="BL122" s="224"/>
      <c r="BM122" s="224"/>
      <c r="BN122" s="224"/>
      <c r="BO122" s="224"/>
      <c r="BP122" s="224"/>
      <c r="BQ122" s="224"/>
      <c r="BR122" s="224"/>
      <c r="BS122" s="224"/>
      <c r="BT122" s="224"/>
      <c r="BU122" s="224"/>
      <c r="BV122" s="224"/>
      <c r="BW122" s="224"/>
      <c r="BX122" s="224"/>
      <c r="BY122" s="224"/>
      <c r="BZ122" s="224"/>
      <c r="CA122" s="224"/>
      <c r="CB122" s="224"/>
      <c r="CC122" s="224"/>
      <c r="CD122" s="224"/>
      <c r="CE122" s="224"/>
      <c r="CF122" s="224"/>
      <c r="CG122" s="224"/>
      <c r="CH122" s="224"/>
      <c r="CI122" s="224"/>
      <c r="CJ122" s="224"/>
      <c r="CK122" s="224"/>
      <c r="CL122" s="224"/>
      <c r="CM122" s="224"/>
      <c r="CN122" s="224"/>
      <c r="CO122" s="224"/>
      <c r="CP122" s="224"/>
      <c r="CQ122" s="224"/>
      <c r="CR122" s="224"/>
      <c r="CS122" s="224"/>
      <c r="CT122" s="224"/>
      <c r="CU122" s="224"/>
      <c r="CV122" s="224"/>
      <c r="CW122" s="224"/>
      <c r="CX122" s="224"/>
      <c r="CY122" s="224"/>
      <c r="CZ122" s="224"/>
      <c r="DA122" s="224"/>
      <c r="DB122" s="224"/>
      <c r="DC122" s="224"/>
      <c r="DD122" s="224"/>
      <c r="DE122" s="224"/>
      <c r="DF122" s="224"/>
      <c r="DG122" s="224"/>
      <c r="DH122" s="224"/>
      <c r="DI122" s="224"/>
      <c r="DJ122" s="224"/>
      <c r="DK122" s="224"/>
      <c r="DL122" s="224"/>
      <c r="DM122" s="224"/>
      <c r="DN122" s="224"/>
      <c r="DO122" s="224"/>
      <c r="DP122" s="224"/>
      <c r="DQ122" s="224"/>
      <c r="DR122" s="224"/>
      <c r="DS122" s="224"/>
      <c r="DT122" s="224"/>
      <c r="DU122" s="224"/>
      <c r="DV122" s="224"/>
      <c r="DW122" s="224"/>
      <c r="DX122" s="224"/>
      <c r="DY122" s="224"/>
      <c r="DZ122" s="224"/>
      <c r="EA122" s="224"/>
      <c r="EB122" s="224"/>
      <c r="EC122" s="224"/>
      <c r="ED122" s="224"/>
      <c r="EE122" s="224"/>
      <c r="EF122" s="224"/>
      <c r="EG122" s="224"/>
      <c r="EH122" s="224"/>
      <c r="EI122" s="224"/>
      <c r="EJ122" s="224"/>
      <c r="EK122" s="224"/>
      <c r="EL122" s="224"/>
      <c r="EM122" s="224"/>
      <c r="EN122" s="224"/>
      <c r="EO122" s="224"/>
      <c r="EP122" s="224"/>
      <c r="EQ122" s="224"/>
      <c r="ER122" s="224"/>
      <c r="ES122" s="224"/>
      <c r="ET122" s="224"/>
      <c r="EU122" s="224"/>
      <c r="EV122" s="224"/>
      <c r="EW122" s="224"/>
      <c r="EX122" s="224"/>
      <c r="EY122" s="224"/>
      <c r="EZ122" s="224"/>
      <c r="FA122" s="224"/>
      <c r="FB122" s="224"/>
      <c r="FC122" s="224"/>
      <c r="FD122" s="224"/>
      <c r="FE122" s="224"/>
      <c r="FF122" s="224"/>
      <c r="FG122" s="224"/>
      <c r="FH122" s="224"/>
      <c r="FI122" s="224"/>
      <c r="FJ122" s="224"/>
      <c r="FK122" s="224"/>
      <c r="FL122" s="224"/>
      <c r="FM122" s="224"/>
      <c r="FN122" s="224"/>
      <c r="FO122" s="224"/>
      <c r="FP122" s="224"/>
      <c r="FQ122" s="224"/>
      <c r="FR122" s="224"/>
      <c r="FS122" s="224"/>
      <c r="FT122" s="224"/>
      <c r="FU122" s="224"/>
      <c r="FV122" s="224"/>
      <c r="FW122" s="224"/>
      <c r="FX122" s="224"/>
      <c r="FY122" s="224"/>
      <c r="FZ122" s="224"/>
      <c r="GA122" s="224"/>
      <c r="GB122" s="224"/>
      <c r="GC122" s="224"/>
      <c r="GD122" s="224"/>
      <c r="GE122" s="224"/>
      <c r="GF122" s="224"/>
      <c r="GG122" s="224"/>
      <c r="GH122" s="224"/>
      <c r="GI122" s="224"/>
      <c r="GJ122" s="224"/>
      <c r="GK122" s="224"/>
      <c r="GL122" s="224"/>
      <c r="GM122" s="224"/>
      <c r="GN122" s="224"/>
      <c r="GO122" s="224"/>
      <c r="GP122" s="224"/>
      <c r="GQ122" s="224"/>
      <c r="GR122" s="224"/>
      <c r="GS122" s="224"/>
      <c r="GT122" s="224"/>
      <c r="GU122" s="224"/>
      <c r="GV122" s="224"/>
      <c r="GW122" s="224"/>
      <c r="GX122" s="224"/>
      <c r="GY122" s="224"/>
      <c r="GZ122" s="224"/>
      <c r="HA122" s="224"/>
      <c r="HB122" s="224"/>
      <c r="HC122" s="224"/>
      <c r="HD122" s="224"/>
      <c r="HE122" s="224"/>
      <c r="HF122" s="224"/>
      <c r="HG122" s="0"/>
      <c r="HH122" s="0"/>
      <c r="HI122" s="0"/>
      <c r="HJ122" s="0"/>
      <c r="HK122" s="0"/>
      <c r="HL122" s="0"/>
      <c r="HM122" s="0"/>
      <c r="HN122" s="0"/>
      <c r="HO122" s="0"/>
      <c r="HP122" s="0"/>
      <c r="HQ122" s="0"/>
      <c r="HR122" s="0"/>
      <c r="HS122" s="0"/>
      <c r="HT122" s="0"/>
      <c r="HU122" s="0"/>
      <c r="HV122" s="0"/>
      <c r="HW122" s="0"/>
      <c r="HX122" s="0"/>
      <c r="HY122" s="0"/>
      <c r="HZ122" s="0"/>
      <c r="IA122" s="0"/>
      <c r="IB122" s="0"/>
      <c r="IC122" s="0"/>
      <c r="ID122" s="0"/>
      <c r="IE122" s="0"/>
      <c r="IF122" s="0"/>
      <c r="IG122" s="0"/>
      <c r="IH122" s="0"/>
      <c r="II122" s="0"/>
      <c r="IJ122" s="0"/>
      <c r="IK122" s="0"/>
      <c r="IL122" s="0"/>
      <c r="IM122" s="0"/>
      <c r="IN122" s="0"/>
      <c r="IO122" s="0"/>
      <c r="IP122" s="0"/>
      <c r="IQ122" s="0"/>
      <c r="IR122" s="0"/>
      <c r="IS122" s="0"/>
      <c r="IT122" s="0"/>
      <c r="IU122" s="0"/>
      <c r="IV122" s="0"/>
      <c r="IW122" s="0"/>
      <c r="IX122" s="0"/>
      <c r="IY122" s="0"/>
      <c r="IZ122" s="0"/>
      <c r="JA122" s="0"/>
      <c r="JB122" s="0"/>
      <c r="JC122" s="0"/>
      <c r="JD122" s="0"/>
      <c r="JE122" s="0"/>
      <c r="JF122" s="0"/>
      <c r="JG122" s="0"/>
      <c r="JH122" s="0"/>
      <c r="JI122" s="0"/>
      <c r="JJ122" s="0"/>
      <c r="JK122" s="0"/>
      <c r="JL122" s="0"/>
      <c r="JM122" s="0"/>
      <c r="JN122" s="0"/>
      <c r="JO122" s="0"/>
      <c r="JP122" s="0"/>
      <c r="JQ122" s="0"/>
      <c r="JR122" s="0"/>
      <c r="JS122" s="0"/>
      <c r="JT122" s="0"/>
      <c r="JU122" s="0"/>
      <c r="JV122" s="0"/>
      <c r="JW122" s="0"/>
      <c r="JX122" s="0"/>
      <c r="JY122" s="0"/>
      <c r="JZ122" s="0"/>
      <c r="KA122" s="0"/>
      <c r="KB122" s="0"/>
      <c r="KC122" s="0"/>
      <c r="KD122" s="0"/>
      <c r="KE122" s="0"/>
      <c r="KF122" s="0"/>
      <c r="KG122" s="0"/>
      <c r="KH122" s="0"/>
      <c r="KI122" s="0"/>
      <c r="KJ122" s="0"/>
      <c r="KK122" s="0"/>
      <c r="KL122" s="0"/>
      <c r="KM122" s="0"/>
      <c r="KN122" s="0"/>
      <c r="KO122" s="0"/>
      <c r="KP122" s="0"/>
      <c r="KQ122" s="0"/>
      <c r="KR122" s="0"/>
      <c r="KS122" s="0"/>
      <c r="KT122" s="0"/>
      <c r="KU122" s="0"/>
      <c r="KV122" s="0"/>
      <c r="KW122" s="0"/>
      <c r="KX122" s="0"/>
      <c r="KY122" s="0"/>
      <c r="KZ122" s="0"/>
      <c r="LA122" s="0"/>
      <c r="LB122" s="0"/>
      <c r="LC122" s="0"/>
      <c r="LD122" s="0"/>
      <c r="LE122" s="0"/>
      <c r="LF122" s="0"/>
      <c r="LG122" s="0"/>
      <c r="LH122" s="0"/>
      <c r="LI122" s="0"/>
      <c r="LJ122" s="0"/>
      <c r="LK122" s="0"/>
      <c r="LL122" s="0"/>
      <c r="LM122" s="0"/>
      <c r="LN122" s="0"/>
      <c r="LO122" s="0"/>
      <c r="LP122" s="0"/>
      <c r="LQ122" s="0"/>
      <c r="LR122" s="0"/>
      <c r="LS122" s="0"/>
      <c r="LT122" s="0"/>
      <c r="LU122" s="0"/>
      <c r="LV122" s="0"/>
      <c r="LW122" s="0"/>
      <c r="LX122" s="0"/>
      <c r="LY122" s="0"/>
      <c r="LZ122" s="0"/>
      <c r="MA122" s="0"/>
      <c r="MB122" s="0"/>
      <c r="MC122" s="0"/>
      <c r="MD122" s="0"/>
      <c r="ME122" s="0"/>
      <c r="MF122" s="0"/>
      <c r="MG122" s="0"/>
      <c r="MH122" s="0"/>
      <c r="MI122" s="0"/>
      <c r="MJ122" s="0"/>
      <c r="MK122" s="0"/>
      <c r="ML122" s="0"/>
      <c r="MM122" s="0"/>
      <c r="MN122" s="0"/>
      <c r="MO122" s="0"/>
      <c r="MP122" s="0"/>
      <c r="MQ122" s="0"/>
      <c r="MR122" s="0"/>
      <c r="MS122" s="0"/>
      <c r="MT122" s="0"/>
      <c r="MU122" s="0"/>
      <c r="MV122" s="0"/>
      <c r="MW122" s="0"/>
      <c r="MX122" s="0"/>
      <c r="MY122" s="0"/>
      <c r="MZ122" s="0"/>
      <c r="NA122" s="0"/>
      <c r="NB122" s="0"/>
      <c r="NC122" s="0"/>
      <c r="ND122" s="0"/>
      <c r="NE122" s="0"/>
      <c r="NF122" s="0"/>
      <c r="NG122" s="0"/>
      <c r="NH122" s="0"/>
      <c r="NI122" s="0"/>
      <c r="NJ122" s="0"/>
      <c r="NK122" s="0"/>
      <c r="NL122" s="0"/>
      <c r="NM122" s="0"/>
      <c r="NN122" s="0"/>
      <c r="NO122" s="0"/>
      <c r="NP122" s="0"/>
      <c r="NQ122" s="0"/>
      <c r="NR122" s="0"/>
      <c r="NS122" s="0"/>
      <c r="NT122" s="0"/>
      <c r="NU122" s="0"/>
      <c r="NV122" s="0"/>
      <c r="NW122" s="0"/>
      <c r="NX122" s="0"/>
      <c r="NY122" s="0"/>
      <c r="NZ122" s="0"/>
      <c r="OA122" s="0"/>
      <c r="OB122" s="0"/>
      <c r="OC122" s="0"/>
      <c r="OD122" s="0"/>
      <c r="OE122" s="0"/>
      <c r="OF122" s="0"/>
      <c r="OG122" s="0"/>
      <c r="OH122" s="0"/>
      <c r="OI122" s="0"/>
      <c r="OJ122" s="0"/>
      <c r="OK122" s="0"/>
      <c r="OL122" s="0"/>
      <c r="OM122" s="0"/>
      <c r="ON122" s="0"/>
      <c r="OO122" s="0"/>
      <c r="OP122" s="0"/>
      <c r="OQ122" s="0"/>
      <c r="OR122" s="0"/>
      <c r="OS122" s="0"/>
      <c r="OT122" s="0"/>
      <c r="OU122" s="0"/>
      <c r="OV122" s="0"/>
      <c r="OW122" s="0"/>
      <c r="OX122" s="0"/>
      <c r="OY122" s="0"/>
      <c r="OZ122" s="0"/>
      <c r="PA122" s="0"/>
      <c r="PB122" s="0"/>
      <c r="PC122" s="0"/>
      <c r="PD122" s="0"/>
      <c r="PE122" s="0"/>
      <c r="PF122" s="0"/>
      <c r="PG122" s="0"/>
      <c r="PH122" s="0"/>
      <c r="PI122" s="0"/>
      <c r="PJ122" s="0"/>
      <c r="PK122" s="0"/>
      <c r="PL122" s="0"/>
      <c r="PM122" s="0"/>
      <c r="PN122" s="0"/>
      <c r="PO122" s="0"/>
      <c r="PP122" s="0"/>
      <c r="PQ122" s="0"/>
      <c r="PR122" s="0"/>
      <c r="PS122" s="0"/>
      <c r="PT122" s="0"/>
      <c r="PU122" s="0"/>
      <c r="PV122" s="0"/>
      <c r="PW122" s="0"/>
      <c r="PX122" s="0"/>
      <c r="PY122" s="0"/>
      <c r="PZ122" s="0"/>
      <c r="QA122" s="0"/>
      <c r="QB122" s="0"/>
      <c r="QC122" s="0"/>
      <c r="QD122" s="0"/>
      <c r="QE122" s="0"/>
      <c r="QF122" s="0"/>
      <c r="QG122" s="0"/>
      <c r="QH122" s="0"/>
      <c r="QI122" s="0"/>
      <c r="QJ122" s="0"/>
      <c r="QK122" s="0"/>
      <c r="QL122" s="0"/>
      <c r="QM122" s="0"/>
      <c r="QN122" s="0"/>
      <c r="QO122" s="0"/>
      <c r="QP122" s="0"/>
      <c r="QQ122" s="0"/>
      <c r="QR122" s="0"/>
      <c r="QS122" s="0"/>
      <c r="QT122" s="0"/>
      <c r="QU122" s="0"/>
      <c r="QV122" s="0"/>
      <c r="QW122" s="0"/>
      <c r="QX122" s="0"/>
      <c r="QY122" s="0"/>
      <c r="QZ122" s="0"/>
      <c r="RA122" s="0"/>
      <c r="RB122" s="0"/>
      <c r="RC122" s="0"/>
      <c r="RD122" s="0"/>
      <c r="RE122" s="0"/>
      <c r="RF122" s="0"/>
      <c r="RG122" s="0"/>
      <c r="RH122" s="0"/>
      <c r="RI122" s="0"/>
      <c r="RJ122" s="0"/>
      <c r="RK122" s="0"/>
      <c r="RL122" s="0"/>
      <c r="RM122" s="0"/>
      <c r="RN122" s="0"/>
      <c r="RO122" s="0"/>
      <c r="RP122" s="0"/>
      <c r="RQ122" s="0"/>
      <c r="RR122" s="0"/>
      <c r="RS122" s="0"/>
      <c r="RT122" s="0"/>
      <c r="RU122" s="0"/>
      <c r="RV122" s="0"/>
      <c r="RW122" s="0"/>
      <c r="RX122" s="0"/>
      <c r="RY122" s="0"/>
      <c r="RZ122" s="0"/>
      <c r="SA122" s="0"/>
      <c r="SB122" s="0"/>
      <c r="SC122" s="0"/>
      <c r="SD122" s="0"/>
      <c r="SE122" s="0"/>
      <c r="SF122" s="0"/>
      <c r="SG122" s="0"/>
      <c r="SH122" s="0"/>
      <c r="SI122" s="0"/>
      <c r="SJ122" s="0"/>
      <c r="SK122" s="0"/>
      <c r="SL122" s="0"/>
      <c r="SM122" s="0"/>
      <c r="SN122" s="0"/>
      <c r="SO122" s="0"/>
      <c r="SP122" s="0"/>
      <c r="SQ122" s="0"/>
      <c r="SR122" s="0"/>
      <c r="SS122" s="0"/>
      <c r="ST122" s="0"/>
      <c r="SU122" s="0"/>
      <c r="SV122" s="0"/>
      <c r="SW122" s="0"/>
      <c r="SX122" s="0"/>
      <c r="SY122" s="0"/>
      <c r="SZ122" s="0"/>
      <c r="TA122" s="0"/>
      <c r="TB122" s="0"/>
      <c r="TC122" s="0"/>
      <c r="TD122" s="0"/>
      <c r="TE122" s="0"/>
      <c r="TF122" s="0"/>
      <c r="TG122" s="0"/>
      <c r="TH122" s="0"/>
      <c r="TI122" s="0"/>
      <c r="TJ122" s="0"/>
      <c r="TK122" s="0"/>
      <c r="TL122" s="0"/>
      <c r="TM122" s="0"/>
      <c r="TN122" s="0"/>
      <c r="TO122" s="0"/>
      <c r="TP122" s="0"/>
      <c r="TQ122" s="0"/>
      <c r="TR122" s="0"/>
      <c r="TS122" s="0"/>
      <c r="TT122" s="0"/>
      <c r="TU122" s="0"/>
      <c r="TV122" s="0"/>
      <c r="TW122" s="0"/>
      <c r="TX122" s="0"/>
      <c r="TY122" s="0"/>
      <c r="TZ122" s="0"/>
      <c r="UA122" s="0"/>
      <c r="UB122" s="0"/>
      <c r="UC122" s="0"/>
      <c r="UD122" s="0"/>
      <c r="UE122" s="0"/>
      <c r="UF122" s="0"/>
      <c r="UG122" s="0"/>
      <c r="UH122" s="0"/>
      <c r="UI122" s="0"/>
      <c r="UJ122" s="0"/>
      <c r="UK122" s="0"/>
      <c r="UL122" s="0"/>
      <c r="UM122" s="0"/>
      <c r="UN122" s="0"/>
      <c r="UO122" s="0"/>
      <c r="UP122" s="0"/>
      <c r="UQ122" s="0"/>
      <c r="UR122" s="0"/>
      <c r="US122" s="0"/>
      <c r="UT122" s="0"/>
      <c r="UU122" s="0"/>
      <c r="UV122" s="0"/>
      <c r="UW122" s="0"/>
      <c r="UX122" s="0"/>
      <c r="UY122" s="0"/>
      <c r="UZ122" s="0"/>
      <c r="VA122" s="0"/>
      <c r="VB122" s="0"/>
      <c r="VC122" s="0"/>
      <c r="VD122" s="0"/>
      <c r="VE122" s="0"/>
      <c r="VF122" s="0"/>
      <c r="VG122" s="0"/>
      <c r="VH122" s="0"/>
      <c r="VI122" s="0"/>
      <c r="VJ122" s="0"/>
      <c r="VK122" s="0"/>
      <c r="VL122" s="0"/>
      <c r="VM122" s="0"/>
      <c r="VN122" s="0"/>
      <c r="VO122" s="0"/>
      <c r="VP122" s="0"/>
      <c r="VQ122" s="0"/>
      <c r="VR122" s="0"/>
      <c r="VS122" s="0"/>
      <c r="VT122" s="0"/>
      <c r="VU122" s="0"/>
      <c r="VV122" s="0"/>
      <c r="VW122" s="0"/>
      <c r="VX122" s="0"/>
      <c r="VY122" s="0"/>
      <c r="VZ122" s="0"/>
      <c r="WA122" s="0"/>
      <c r="WB122" s="0"/>
      <c r="WC122" s="0"/>
      <c r="WD122" s="0"/>
      <c r="WE122" s="0"/>
      <c r="WF122" s="0"/>
      <c r="WG122" s="0"/>
      <c r="WH122" s="0"/>
      <c r="WI122" s="0"/>
      <c r="WJ122" s="0"/>
      <c r="WK122" s="0"/>
      <c r="WL122" s="0"/>
      <c r="WM122" s="0"/>
      <c r="WN122" s="0"/>
      <c r="WO122" s="0"/>
      <c r="WP122" s="0"/>
      <c r="WQ122" s="0"/>
      <c r="WR122" s="0"/>
      <c r="WS122" s="0"/>
      <c r="WT122" s="0"/>
      <c r="WU122" s="0"/>
      <c r="WV122" s="0"/>
      <c r="WW122" s="0"/>
      <c r="WX122" s="0"/>
      <c r="WY122" s="0"/>
      <c r="WZ122" s="0"/>
      <c r="XA122" s="0"/>
      <c r="XB122" s="0"/>
      <c r="XC122" s="0"/>
      <c r="XD122" s="0"/>
      <c r="XE122" s="0"/>
      <c r="XF122" s="0"/>
      <c r="XG122" s="0"/>
      <c r="XH122" s="0"/>
      <c r="XI122" s="0"/>
      <c r="XJ122" s="0"/>
      <c r="XK122" s="0"/>
      <c r="XL122" s="0"/>
      <c r="XM122" s="0"/>
      <c r="XN122" s="0"/>
      <c r="XO122" s="0"/>
      <c r="XP122" s="0"/>
      <c r="XQ122" s="0"/>
      <c r="XR122" s="0"/>
      <c r="XS122" s="0"/>
      <c r="XT122" s="0"/>
      <c r="XU122" s="0"/>
      <c r="XV122" s="0"/>
      <c r="XW122" s="0"/>
      <c r="XX122" s="0"/>
      <c r="XY122" s="0"/>
      <c r="XZ122" s="0"/>
      <c r="YA122" s="0"/>
      <c r="YB122" s="0"/>
      <c r="YC122" s="0"/>
      <c r="YD122" s="0"/>
      <c r="YE122" s="0"/>
      <c r="YF122" s="0"/>
      <c r="YG122" s="0"/>
      <c r="YH122" s="0"/>
      <c r="YI122" s="0"/>
      <c r="YJ122" s="0"/>
      <c r="YK122" s="0"/>
      <c r="YL122" s="0"/>
      <c r="YM122" s="0"/>
      <c r="YN122" s="0"/>
      <c r="YO122" s="0"/>
      <c r="YP122" s="0"/>
      <c r="YQ122" s="0"/>
      <c r="YR122" s="0"/>
      <c r="YS122" s="0"/>
      <c r="YT122" s="0"/>
      <c r="YU122" s="0"/>
      <c r="YV122" s="0"/>
      <c r="YW122" s="0"/>
      <c r="YX122" s="0"/>
      <c r="YY122" s="0"/>
      <c r="YZ122" s="0"/>
      <c r="ZA122" s="0"/>
      <c r="ZB122" s="0"/>
      <c r="ZC122" s="0"/>
      <c r="ZD122" s="0"/>
      <c r="ZE122" s="0"/>
      <c r="ZF122" s="0"/>
      <c r="ZG122" s="0"/>
      <c r="ZH122" s="0"/>
      <c r="ZI122" s="0"/>
      <c r="ZJ122" s="0"/>
      <c r="ZK122" s="0"/>
      <c r="ZL122" s="0"/>
      <c r="ZM122" s="0"/>
      <c r="ZN122" s="0"/>
      <c r="ZO122" s="0"/>
      <c r="ZP122" s="0"/>
      <c r="ZQ122" s="0"/>
      <c r="ZR122" s="0"/>
      <c r="ZS122" s="0"/>
      <c r="ZT122" s="0"/>
      <c r="ZU122" s="0"/>
      <c r="ZV122" s="0"/>
      <c r="ZW122" s="0"/>
      <c r="ZX122" s="0"/>
      <c r="ZY122" s="0"/>
      <c r="ZZ122" s="0"/>
      <c r="AAA122" s="0"/>
      <c r="AAB122" s="0"/>
      <c r="AAC122" s="0"/>
      <c r="AAD122" s="0"/>
      <c r="AAE122" s="0"/>
      <c r="AAF122" s="0"/>
      <c r="AAG122" s="0"/>
      <c r="AAH122" s="0"/>
      <c r="AAI122" s="0"/>
      <c r="AAJ122" s="0"/>
      <c r="AAK122" s="0"/>
      <c r="AAL122" s="0"/>
      <c r="AAM122" s="0"/>
      <c r="AAN122" s="0"/>
      <c r="AAO122" s="0"/>
      <c r="AAP122" s="0"/>
      <c r="AAQ122" s="0"/>
      <c r="AAR122" s="0"/>
      <c r="AAS122" s="0"/>
      <c r="AAT122" s="0"/>
      <c r="AAU122" s="0"/>
      <c r="AAV122" s="0"/>
      <c r="AAW122" s="0"/>
      <c r="AAX122" s="0"/>
      <c r="AAY122" s="0"/>
      <c r="AAZ122" s="0"/>
      <c r="ABA122" s="0"/>
      <c r="ABB122" s="0"/>
      <c r="ABC122" s="0"/>
      <c r="ABD122" s="0"/>
      <c r="ABE122" s="0"/>
      <c r="ABF122" s="0"/>
      <c r="ABG122" s="0"/>
      <c r="ABH122" s="0"/>
      <c r="ABI122" s="0"/>
      <c r="ABJ122" s="0"/>
      <c r="ABK122" s="0"/>
      <c r="ABL122" s="0"/>
      <c r="ABM122" s="0"/>
      <c r="ABN122" s="0"/>
      <c r="ABO122" s="0"/>
      <c r="ABP122" s="0"/>
      <c r="ABQ122" s="0"/>
      <c r="ABR122" s="0"/>
      <c r="ABS122" s="0"/>
      <c r="ABT122" s="0"/>
      <c r="ABU122" s="0"/>
      <c r="ABV122" s="0"/>
      <c r="ABW122" s="0"/>
      <c r="ABX122" s="0"/>
      <c r="ABY122" s="0"/>
      <c r="ABZ122" s="0"/>
      <c r="ACA122" s="0"/>
      <c r="ACB122" s="0"/>
      <c r="ACC122" s="0"/>
      <c r="ACD122" s="0"/>
      <c r="ACE122" s="0"/>
      <c r="ACF122" s="0"/>
      <c r="ACG122" s="0"/>
      <c r="ACH122" s="0"/>
      <c r="ACI122" s="0"/>
      <c r="ACJ122" s="0"/>
      <c r="ACK122" s="0"/>
      <c r="ACL122" s="0"/>
      <c r="ACM122" s="0"/>
      <c r="ACN122" s="0"/>
      <c r="ACO122" s="0"/>
      <c r="ACP122" s="0"/>
      <c r="ACQ122" s="0"/>
      <c r="ACR122" s="0"/>
      <c r="ACS122" s="0"/>
      <c r="ACT122" s="0"/>
      <c r="ACU122" s="0"/>
      <c r="ACV122" s="0"/>
      <c r="ACW122" s="0"/>
      <c r="ACX122" s="0"/>
      <c r="ACY122" s="0"/>
      <c r="ACZ122" s="0"/>
      <c r="ADA122" s="0"/>
      <c r="ADB122" s="0"/>
      <c r="ADC122" s="0"/>
      <c r="ADD122" s="0"/>
      <c r="ADE122" s="0"/>
      <c r="ADF122" s="0"/>
      <c r="ADG122" s="0"/>
      <c r="ADH122" s="0"/>
      <c r="ADI122" s="0"/>
      <c r="ADJ122" s="0"/>
      <c r="ADK122" s="0"/>
      <c r="ADL122" s="0"/>
      <c r="ADM122" s="0"/>
      <c r="ADN122" s="0"/>
      <c r="ADO122" s="0"/>
      <c r="ADP122" s="0"/>
      <c r="ADQ122" s="0"/>
      <c r="ADR122" s="0"/>
      <c r="ADS122" s="0"/>
      <c r="ADT122" s="0"/>
      <c r="ADU122" s="0"/>
      <c r="ADV122" s="0"/>
      <c r="ADW122" s="0"/>
      <c r="ADX122" s="0"/>
      <c r="ADY122" s="0"/>
      <c r="ADZ122" s="0"/>
      <c r="AEA122" s="0"/>
      <c r="AEB122" s="0"/>
      <c r="AEC122" s="0"/>
      <c r="AED122" s="0"/>
      <c r="AEE122" s="0"/>
      <c r="AEF122" s="0"/>
      <c r="AEG122" s="0"/>
      <c r="AEH122" s="0"/>
      <c r="AEI122" s="0"/>
      <c r="AEJ122" s="0"/>
      <c r="AEK122" s="0"/>
      <c r="AEL122" s="0"/>
      <c r="AEM122" s="0"/>
      <c r="AEN122" s="0"/>
      <c r="AEO122" s="0"/>
      <c r="AEP122" s="0"/>
      <c r="AEQ122" s="0"/>
      <c r="AER122" s="0"/>
      <c r="AES122" s="0"/>
      <c r="AET122" s="0"/>
      <c r="AEU122" s="0"/>
      <c r="AEV122" s="0"/>
      <c r="AEW122" s="0"/>
      <c r="AEX122" s="0"/>
      <c r="AEY122" s="0"/>
      <c r="AEZ122" s="0"/>
      <c r="AFA122" s="0"/>
      <c r="AFB122" s="0"/>
      <c r="AFC122" s="0"/>
      <c r="AFD122" s="0"/>
      <c r="AFE122" s="0"/>
      <c r="AFF122" s="0"/>
      <c r="AFG122" s="0"/>
      <c r="AFH122" s="0"/>
      <c r="AFI122" s="0"/>
      <c r="AFJ122" s="0"/>
      <c r="AFK122" s="0"/>
      <c r="AFL122" s="0"/>
      <c r="AFM122" s="0"/>
      <c r="AFN122" s="0"/>
      <c r="AFO122" s="0"/>
      <c r="AFP122" s="0"/>
      <c r="AFQ122" s="0"/>
      <c r="AFR122" s="0"/>
      <c r="AFS122" s="0"/>
      <c r="AFT122" s="0"/>
      <c r="AFU122" s="0"/>
      <c r="AFV122" s="0"/>
      <c r="AFW122" s="0"/>
      <c r="AFX122" s="0"/>
      <c r="AFY122" s="0"/>
      <c r="AFZ122" s="0"/>
      <c r="AGA122" s="0"/>
      <c r="AGB122" s="0"/>
      <c r="AGC122" s="0"/>
      <c r="AGD122" s="0"/>
      <c r="AGE122" s="0"/>
      <c r="AGF122" s="0"/>
      <c r="AGG122" s="0"/>
      <c r="AGH122" s="0"/>
      <c r="AGI122" s="0"/>
      <c r="AGJ122" s="0"/>
      <c r="AGK122" s="0"/>
      <c r="AGL122" s="0"/>
      <c r="AGM122" s="0"/>
      <c r="AGN122" s="0"/>
      <c r="AGO122" s="0"/>
      <c r="AGP122" s="0"/>
      <c r="AGQ122" s="0"/>
      <c r="AGR122" s="0"/>
      <c r="AGS122" s="0"/>
      <c r="AGT122" s="0"/>
      <c r="AGU122" s="0"/>
      <c r="AGV122" s="0"/>
      <c r="AGW122" s="0"/>
      <c r="AGX122" s="0"/>
      <c r="AGY122" s="0"/>
      <c r="AGZ122" s="0"/>
      <c r="AHA122" s="0"/>
      <c r="AHB122" s="0"/>
      <c r="AHC122" s="0"/>
      <c r="AHD122" s="0"/>
      <c r="AHE122" s="0"/>
      <c r="AHF122" s="0"/>
      <c r="AHG122" s="0"/>
      <c r="AHH122" s="0"/>
      <c r="AHI122" s="0"/>
      <c r="AHJ122" s="0"/>
      <c r="AHK122" s="0"/>
      <c r="AHL122" s="0"/>
      <c r="AHM122" s="0"/>
      <c r="AHN122" s="0"/>
      <c r="AHO122" s="0"/>
      <c r="AHP122" s="0"/>
      <c r="AHQ122" s="0"/>
      <c r="AHR122" s="0"/>
      <c r="AHS122" s="0"/>
      <c r="AHT122" s="0"/>
      <c r="AHU122" s="0"/>
      <c r="AHV122" s="0"/>
      <c r="AHW122" s="0"/>
      <c r="AHX122" s="0"/>
      <c r="AHY122" s="0"/>
      <c r="AHZ122" s="0"/>
      <c r="AIA122" s="0"/>
      <c r="AIB122" s="0"/>
      <c r="AIC122" s="0"/>
      <c r="AID122" s="0"/>
      <c r="AIE122" s="0"/>
      <c r="AIF122" s="0"/>
      <c r="AIG122" s="0"/>
      <c r="AIH122" s="0"/>
      <c r="AII122" s="0"/>
      <c r="AIJ122" s="0"/>
      <c r="AIK122" s="0"/>
      <c r="AIL122" s="0"/>
      <c r="AIM122" s="0"/>
      <c r="AIN122" s="0"/>
      <c r="AIO122" s="0"/>
      <c r="AIP122" s="0"/>
      <c r="AIQ122" s="0"/>
      <c r="AIR122" s="0"/>
      <c r="AIS122" s="0"/>
      <c r="AIT122" s="0"/>
      <c r="AIU122" s="0"/>
      <c r="AIV122" s="0"/>
      <c r="AIW122" s="0"/>
      <c r="AIX122" s="0"/>
      <c r="AIY122" s="0"/>
      <c r="AIZ122" s="0"/>
      <c r="AJA122" s="0"/>
      <c r="AJB122" s="0"/>
      <c r="AJC122" s="0"/>
      <c r="AJD122" s="0"/>
      <c r="AJE122" s="0"/>
      <c r="AJF122" s="0"/>
      <c r="AJG122" s="0"/>
      <c r="AJH122" s="0"/>
      <c r="AJI122" s="0"/>
      <c r="AJJ122" s="0"/>
      <c r="AJK122" s="0"/>
      <c r="AJL122" s="0"/>
      <c r="AJM122" s="0"/>
      <c r="AJN122" s="0"/>
      <c r="AJO122" s="0"/>
      <c r="AJP122" s="0"/>
      <c r="AJQ122" s="0"/>
      <c r="AJR122" s="0"/>
      <c r="AJS122" s="0"/>
      <c r="AJT122" s="0"/>
      <c r="AJU122" s="0"/>
      <c r="AJV122" s="0"/>
      <c r="AJW122" s="0"/>
      <c r="AJX122" s="0"/>
      <c r="AJY122" s="0"/>
      <c r="AJZ122" s="0"/>
      <c r="AKA122" s="0"/>
      <c r="AKB122" s="0"/>
      <c r="AKC122" s="0"/>
      <c r="AKD122" s="0"/>
      <c r="AKE122" s="0"/>
      <c r="AKF122" s="0"/>
      <c r="AKG122" s="0"/>
      <c r="AKH122" s="0"/>
      <c r="AKI122" s="0"/>
      <c r="AKJ122" s="0"/>
      <c r="AKK122" s="0"/>
      <c r="AKL122" s="0"/>
      <c r="AKM122" s="0"/>
      <c r="AKN122" s="0"/>
      <c r="AKO122" s="0"/>
      <c r="AKP122" s="0"/>
      <c r="AKQ122" s="0"/>
      <c r="AKR122" s="0"/>
      <c r="AKS122" s="0"/>
      <c r="AKT122" s="0"/>
      <c r="AKU122" s="0"/>
      <c r="AKV122" s="0"/>
      <c r="AKW122" s="0"/>
      <c r="AKX122" s="0"/>
      <c r="AKY122" s="0"/>
      <c r="AKZ122" s="0"/>
      <c r="ALA122" s="0"/>
      <c r="ALB122" s="0"/>
      <c r="ALC122" s="0"/>
      <c r="ALD122" s="0"/>
      <c r="ALE122" s="0"/>
      <c r="ALF122" s="0"/>
      <c r="ALG122" s="0"/>
      <c r="ALH122" s="0"/>
      <c r="ALI122" s="0"/>
      <c r="ALJ122" s="0"/>
      <c r="ALK122" s="0"/>
      <c r="ALL122" s="0"/>
      <c r="ALM122" s="0"/>
      <c r="ALN122" s="0"/>
      <c r="ALO122" s="0"/>
      <c r="ALP122" s="0"/>
      <c r="ALQ122" s="0"/>
      <c r="ALR122" s="0"/>
      <c r="ALS122" s="0"/>
      <c r="ALT122" s="0"/>
      <c r="ALU122" s="0"/>
      <c r="ALV122" s="0"/>
      <c r="ALW122" s="0"/>
      <c r="ALX122" s="0"/>
      <c r="ALY122" s="0"/>
      <c r="ALZ122" s="0"/>
      <c r="AMA122" s="0"/>
      <c r="AMB122" s="0"/>
      <c r="AMC122" s="0"/>
      <c r="AMD122" s="0"/>
      <c r="AME122" s="0"/>
      <c r="AMF122" s="0"/>
      <c r="AMG122" s="0"/>
      <c r="AMH122" s="0"/>
      <c r="AMI122" s="0"/>
    </row>
    <row r="123" customFormat="false" ht="12.8" hidden="false" customHeight="false" outlineLevel="0" collapsed="false">
      <c r="A123" s="148"/>
      <c r="B123" s="148"/>
      <c r="C123" s="148"/>
      <c r="D123" s="148"/>
      <c r="E123" s="148"/>
      <c r="F123" s="148"/>
      <c r="G123" s="148"/>
      <c r="H123" s="148"/>
      <c r="I123" s="148"/>
      <c r="J123" s="148"/>
      <c r="K123" s="149"/>
      <c r="L123" s="149"/>
      <c r="M123" s="143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  <c r="AA123" s="144"/>
      <c r="AB123" s="151"/>
      <c r="AC123" s="144"/>
      <c r="AD123" s="144"/>
      <c r="AE123" s="144"/>
      <c r="AF123" s="144"/>
      <c r="AG123" s="144"/>
      <c r="AH123" s="144"/>
      <c r="AI123" s="144"/>
      <c r="AJ123" s="144"/>
      <c r="AK123" s="144"/>
      <c r="AL123" s="144"/>
      <c r="AM123" s="144"/>
      <c r="AN123" s="144"/>
      <c r="AO123" s="144"/>
      <c r="AP123" s="144"/>
      <c r="AQ123" s="144"/>
      <c r="AR123" s="144"/>
      <c r="AS123" s="144"/>
      <c r="AT123" s="144"/>
      <c r="AU123" s="144"/>
      <c r="AV123" s="144"/>
      <c r="AW123" s="144"/>
      <c r="AX123" s="144"/>
      <c r="AY123" s="144"/>
      <c r="AZ123" s="144"/>
      <c r="BA123" s="144"/>
      <c r="BB123" s="144"/>
      <c r="BC123" s="144"/>
      <c r="BD123" s="144"/>
      <c r="BE123" s="144"/>
      <c r="BF123" s="144"/>
      <c r="BG123" s="144"/>
      <c r="BH123" s="144"/>
      <c r="BI123" s="144"/>
      <c r="BJ123" s="144"/>
      <c r="BK123" s="144"/>
      <c r="BL123" s="144"/>
      <c r="BM123" s="144"/>
      <c r="BN123" s="144"/>
      <c r="BO123" s="144"/>
      <c r="BP123" s="144"/>
      <c r="BQ123" s="144"/>
      <c r="BR123" s="144"/>
      <c r="BS123" s="144"/>
      <c r="BT123" s="144"/>
      <c r="BU123" s="144"/>
      <c r="BV123" s="144"/>
      <c r="BW123" s="144"/>
      <c r="BX123" s="144"/>
      <c r="BY123" s="144"/>
      <c r="BZ123" s="144"/>
      <c r="CA123" s="144"/>
      <c r="CB123" s="144"/>
      <c r="CC123" s="144"/>
      <c r="CD123" s="144"/>
      <c r="CE123" s="144"/>
      <c r="CF123" s="144"/>
      <c r="CG123" s="144"/>
      <c r="CH123" s="144"/>
      <c r="CI123" s="144"/>
      <c r="CJ123" s="144"/>
      <c r="CK123" s="144"/>
      <c r="CL123" s="144"/>
      <c r="CM123" s="144"/>
      <c r="CN123" s="144"/>
      <c r="CO123" s="144"/>
      <c r="CP123" s="144"/>
      <c r="CQ123" s="144"/>
      <c r="CR123" s="144"/>
      <c r="CS123" s="144"/>
      <c r="CT123" s="144"/>
      <c r="CU123" s="144"/>
      <c r="CV123" s="144"/>
      <c r="CW123" s="144"/>
      <c r="CX123" s="144"/>
      <c r="CY123" s="144"/>
      <c r="CZ123" s="144"/>
      <c r="DA123" s="144"/>
      <c r="DB123" s="144"/>
      <c r="DC123" s="144"/>
      <c r="DD123" s="144"/>
      <c r="DE123" s="144"/>
      <c r="DF123" s="144"/>
      <c r="DG123" s="144"/>
      <c r="DH123" s="144"/>
      <c r="DI123" s="144"/>
      <c r="DJ123" s="144"/>
      <c r="DK123" s="144"/>
      <c r="DL123" s="144"/>
      <c r="DM123" s="144"/>
      <c r="DN123" s="144"/>
      <c r="DO123" s="144"/>
      <c r="DP123" s="144"/>
      <c r="DQ123" s="144"/>
      <c r="DR123" s="144"/>
      <c r="DS123" s="144"/>
      <c r="DT123" s="144"/>
      <c r="DU123" s="144"/>
      <c r="DV123" s="144"/>
      <c r="DW123" s="144"/>
      <c r="DX123" s="144"/>
      <c r="DY123" s="144"/>
      <c r="DZ123" s="144"/>
      <c r="EA123" s="144"/>
      <c r="EB123" s="144"/>
      <c r="EC123" s="144"/>
      <c r="ED123" s="144"/>
      <c r="EE123" s="144"/>
      <c r="EF123" s="144"/>
    </row>
    <row r="124" s="150" customFormat="true" ht="12.8" hidden="false" customHeight="false" outlineLevel="0" collapsed="false">
      <c r="A124" s="115" t="s">
        <v>444</v>
      </c>
      <c r="B124" s="115"/>
      <c r="C124" s="115"/>
      <c r="D124" s="115"/>
      <c r="E124" s="115"/>
      <c r="F124" s="115"/>
      <c r="G124" s="116"/>
      <c r="H124" s="117" t="n">
        <f aca="false">SUM(H117:H122)</f>
        <v>139860.54</v>
      </c>
      <c r="I124" s="117" t="n">
        <f aca="false">SUM(I117:I122)</f>
        <v>174643.86</v>
      </c>
      <c r="J124" s="118" t="n">
        <f aca="false">SUM(J117:J122)</f>
        <v>0.240115021682537</v>
      </c>
      <c r="K124" s="119"/>
      <c r="L124" s="120"/>
      <c r="M124" s="121"/>
      <c r="N124" s="54"/>
      <c r="O124" s="55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5"/>
      <c r="AA124" s="55"/>
      <c r="AB124" s="151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  <c r="BB124" s="55"/>
      <c r="BC124" s="55"/>
      <c r="BD124" s="55"/>
      <c r="BE124" s="55"/>
      <c r="BF124" s="55"/>
      <c r="BG124" s="55"/>
      <c r="BH124" s="55"/>
      <c r="BI124" s="55"/>
      <c r="BJ124" s="55"/>
      <c r="BK124" s="55"/>
      <c r="BL124" s="55"/>
      <c r="BM124" s="55"/>
      <c r="BN124" s="55"/>
      <c r="BO124" s="55"/>
      <c r="BP124" s="55"/>
      <c r="BQ124" s="55"/>
      <c r="BR124" s="55"/>
      <c r="BS124" s="55"/>
      <c r="BT124" s="55"/>
      <c r="BU124" s="55"/>
      <c r="BV124" s="55"/>
      <c r="BW124" s="55"/>
      <c r="BX124" s="55"/>
      <c r="BY124" s="55"/>
      <c r="BZ124" s="55"/>
      <c r="CA124" s="55"/>
      <c r="CB124" s="55"/>
      <c r="CC124" s="55"/>
      <c r="CD124" s="55"/>
      <c r="CE124" s="55"/>
      <c r="CF124" s="55"/>
      <c r="CG124" s="55"/>
      <c r="CH124" s="55"/>
      <c r="CI124" s="55"/>
      <c r="CJ124" s="55"/>
      <c r="CK124" s="55"/>
      <c r="CL124" s="55"/>
      <c r="CM124" s="55"/>
      <c r="CN124" s="55"/>
      <c r="CO124" s="55"/>
      <c r="CP124" s="55"/>
      <c r="CQ124" s="55"/>
      <c r="CR124" s="55"/>
      <c r="CS124" s="55"/>
      <c r="CT124" s="55"/>
      <c r="CU124" s="55"/>
      <c r="CV124" s="55"/>
      <c r="CW124" s="55"/>
      <c r="CX124" s="55"/>
      <c r="CY124" s="55"/>
      <c r="CZ124" s="55"/>
      <c r="DA124" s="55"/>
      <c r="DB124" s="55"/>
      <c r="DC124" s="55"/>
      <c r="DD124" s="55"/>
      <c r="DE124" s="55"/>
      <c r="DF124" s="55"/>
      <c r="DG124" s="55"/>
      <c r="DH124" s="55"/>
      <c r="DI124" s="55"/>
      <c r="DJ124" s="55"/>
      <c r="DK124" s="55"/>
      <c r="DL124" s="55"/>
      <c r="DM124" s="55"/>
      <c r="DN124" s="55"/>
      <c r="DO124" s="55"/>
      <c r="DP124" s="55"/>
      <c r="DQ124" s="55"/>
      <c r="DR124" s="55"/>
      <c r="DS124" s="55"/>
      <c r="DT124" s="55"/>
      <c r="DU124" s="55"/>
      <c r="DV124" s="55"/>
      <c r="DW124" s="55"/>
      <c r="DX124" s="55"/>
      <c r="DY124" s="55"/>
      <c r="DZ124" s="55"/>
      <c r="EA124" s="55"/>
      <c r="EB124" s="55"/>
      <c r="EC124" s="55"/>
      <c r="ED124" s="55"/>
      <c r="EE124" s="55"/>
      <c r="EF124" s="55"/>
      <c r="AMJ124" s="0"/>
    </row>
    <row r="125" customFormat="false" ht="3.95" hidden="false" customHeight="true" outlineLevel="0" collapsed="false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M125" s="113"/>
      <c r="AB125" s="151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  <c r="BB125" s="55"/>
      <c r="BC125" s="55"/>
      <c r="BD125" s="55"/>
      <c r="BE125" s="55"/>
      <c r="BF125" s="55"/>
      <c r="BG125" s="55"/>
      <c r="BH125" s="55"/>
      <c r="BI125" s="55"/>
      <c r="BJ125" s="55"/>
      <c r="BK125" s="55"/>
      <c r="BL125" s="55"/>
      <c r="BM125" s="55"/>
      <c r="BN125" s="55"/>
      <c r="BO125" s="55"/>
      <c r="BP125" s="55"/>
      <c r="BQ125" s="55"/>
      <c r="BR125" s="55"/>
      <c r="BS125" s="55"/>
      <c r="BT125" s="55"/>
      <c r="BU125" s="55"/>
      <c r="BV125" s="55"/>
      <c r="BW125" s="55"/>
      <c r="BX125" s="55"/>
      <c r="BY125" s="55"/>
      <c r="BZ125" s="55"/>
      <c r="CA125" s="55"/>
      <c r="CB125" s="55"/>
      <c r="CC125" s="55"/>
      <c r="CD125" s="55"/>
      <c r="CE125" s="55"/>
      <c r="CF125" s="55"/>
      <c r="CG125" s="55"/>
      <c r="CH125" s="55"/>
      <c r="CI125" s="55"/>
      <c r="CJ125" s="55"/>
      <c r="CK125" s="55"/>
      <c r="CL125" s="55"/>
      <c r="CM125" s="55"/>
      <c r="CN125" s="55"/>
      <c r="CO125" s="55"/>
      <c r="CP125" s="55"/>
      <c r="CQ125" s="55"/>
      <c r="CR125" s="55"/>
      <c r="CS125" s="55"/>
      <c r="CT125" s="55"/>
      <c r="CU125" s="55"/>
      <c r="CV125" s="55"/>
      <c r="CW125" s="55"/>
      <c r="CX125" s="55"/>
      <c r="CY125" s="55"/>
      <c r="CZ125" s="55"/>
      <c r="DA125" s="55"/>
      <c r="DB125" s="55"/>
      <c r="DC125" s="55"/>
      <c r="DD125" s="55"/>
      <c r="DE125" s="55"/>
      <c r="DF125" s="55"/>
      <c r="DG125" s="55"/>
      <c r="DH125" s="55"/>
      <c r="DI125" s="55"/>
      <c r="DJ125" s="55"/>
      <c r="DK125" s="55"/>
      <c r="DL125" s="55"/>
      <c r="DM125" s="55"/>
      <c r="DN125" s="55"/>
      <c r="DO125" s="55"/>
      <c r="DP125" s="55"/>
      <c r="DQ125" s="55"/>
      <c r="DR125" s="55"/>
      <c r="DS125" s="55"/>
      <c r="DT125" s="55"/>
      <c r="DU125" s="55"/>
      <c r="DV125" s="55"/>
      <c r="DW125" s="55"/>
      <c r="DX125" s="55"/>
      <c r="DY125" s="55"/>
      <c r="DZ125" s="55"/>
      <c r="EA125" s="55"/>
      <c r="EB125" s="55"/>
      <c r="EC125" s="55"/>
      <c r="ED125" s="55"/>
      <c r="EE125" s="55"/>
      <c r="EF125" s="55"/>
    </row>
    <row r="126" customFormat="false" ht="15" hidden="false" customHeight="true" outlineLevel="0" collapsed="false">
      <c r="A126" s="93" t="s">
        <v>445</v>
      </c>
      <c r="B126" s="93"/>
      <c r="C126" s="93"/>
      <c r="D126" s="93"/>
      <c r="E126" s="94"/>
      <c r="F126" s="95"/>
      <c r="G126" s="96"/>
      <c r="H126" s="96"/>
      <c r="I126" s="96"/>
      <c r="J126" s="97"/>
      <c r="M126" s="113"/>
      <c r="AB126" s="151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  <c r="BB126" s="55"/>
      <c r="BC126" s="55"/>
      <c r="BD126" s="55"/>
      <c r="BE126" s="55"/>
      <c r="BF126" s="55"/>
      <c r="BG126" s="55"/>
      <c r="BH126" s="55"/>
      <c r="BI126" s="55"/>
      <c r="BJ126" s="55"/>
      <c r="BK126" s="55"/>
      <c r="BL126" s="55"/>
      <c r="BM126" s="55"/>
      <c r="BN126" s="55"/>
      <c r="BO126" s="55"/>
      <c r="BP126" s="55"/>
      <c r="BQ126" s="55"/>
      <c r="BR126" s="55"/>
      <c r="BS126" s="55"/>
      <c r="BT126" s="55"/>
      <c r="BU126" s="55"/>
      <c r="BV126" s="55"/>
      <c r="BW126" s="55"/>
      <c r="BX126" s="55"/>
      <c r="BY126" s="55"/>
      <c r="BZ126" s="55"/>
      <c r="CA126" s="55"/>
      <c r="CB126" s="55"/>
      <c r="CC126" s="55"/>
      <c r="CD126" s="55"/>
      <c r="CE126" s="55"/>
      <c r="CF126" s="55"/>
      <c r="CG126" s="55"/>
      <c r="CH126" s="55"/>
      <c r="CI126" s="55"/>
      <c r="CJ126" s="55"/>
      <c r="CK126" s="55"/>
      <c r="CL126" s="55"/>
      <c r="CM126" s="55"/>
      <c r="CN126" s="55"/>
      <c r="CO126" s="55"/>
      <c r="CP126" s="55"/>
      <c r="CQ126" s="55"/>
      <c r="CR126" s="55"/>
      <c r="CS126" s="55"/>
      <c r="CT126" s="55"/>
      <c r="CU126" s="55"/>
      <c r="CV126" s="55"/>
      <c r="CW126" s="55"/>
      <c r="CX126" s="55"/>
      <c r="CY126" s="55"/>
      <c r="CZ126" s="55"/>
      <c r="DA126" s="55"/>
      <c r="DB126" s="55"/>
      <c r="DC126" s="55"/>
      <c r="DD126" s="55"/>
      <c r="DE126" s="55"/>
      <c r="DF126" s="55"/>
      <c r="DG126" s="55"/>
      <c r="DH126" s="55"/>
      <c r="DI126" s="55"/>
      <c r="DJ126" s="55"/>
      <c r="DK126" s="55"/>
      <c r="DL126" s="55"/>
      <c r="DM126" s="55"/>
      <c r="DN126" s="55"/>
      <c r="DO126" s="55"/>
      <c r="DP126" s="55"/>
      <c r="DQ126" s="55"/>
      <c r="DR126" s="55"/>
      <c r="DS126" s="55"/>
      <c r="DT126" s="55"/>
      <c r="DU126" s="55"/>
      <c r="DV126" s="55"/>
      <c r="DW126" s="55"/>
      <c r="DX126" s="55"/>
      <c r="DY126" s="55"/>
      <c r="DZ126" s="55"/>
      <c r="EA126" s="55"/>
      <c r="EB126" s="55"/>
      <c r="EC126" s="55"/>
      <c r="ED126" s="55"/>
      <c r="EE126" s="55"/>
      <c r="EF126" s="55"/>
    </row>
    <row r="127" customFormat="false" ht="15" hidden="false" customHeight="true" outlineLevel="0" collapsed="false">
      <c r="A127" s="83" t="s">
        <v>446</v>
      </c>
      <c r="B127" s="108" t="s">
        <v>275</v>
      </c>
      <c r="C127" s="225" t="s">
        <v>447</v>
      </c>
      <c r="D127" s="226" t="s">
        <v>448</v>
      </c>
      <c r="E127" s="227" t="s">
        <v>266</v>
      </c>
      <c r="F127" s="104" t="n">
        <v>20</v>
      </c>
      <c r="G127" s="105" t="n">
        <v>65.95</v>
      </c>
      <c r="H127" s="105" t="n">
        <f aca="false">ROUND(F127*G127,2)</f>
        <v>1319</v>
      </c>
      <c r="I127" s="105" t="n">
        <f aca="false">ROUND(H127*(1+$I$7),2)</f>
        <v>1647.04</v>
      </c>
      <c r="J127" s="106" t="n">
        <f aca="false">(I127/$I$247)</f>
        <v>0.00226448868750385</v>
      </c>
      <c r="K127" s="228"/>
      <c r="L127" s="229"/>
      <c r="M127" s="143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  <c r="AA127" s="144"/>
      <c r="AB127" s="151"/>
      <c r="AC127" s="144"/>
      <c r="AD127" s="144"/>
      <c r="AE127" s="144"/>
      <c r="AF127" s="144"/>
      <c r="AG127" s="144"/>
      <c r="AH127" s="144"/>
      <c r="AI127" s="144"/>
      <c r="AJ127" s="144"/>
      <c r="AK127" s="144"/>
      <c r="AL127" s="144"/>
      <c r="AM127" s="144"/>
      <c r="AN127" s="144"/>
      <c r="AO127" s="144"/>
      <c r="AP127" s="144"/>
      <c r="AQ127" s="144"/>
      <c r="AR127" s="144"/>
      <c r="AS127" s="144"/>
      <c r="AT127" s="144"/>
      <c r="AU127" s="144"/>
      <c r="AV127" s="144"/>
      <c r="AW127" s="144"/>
      <c r="AX127" s="144"/>
      <c r="AY127" s="144"/>
      <c r="AZ127" s="144"/>
      <c r="BA127" s="144"/>
      <c r="BB127" s="144"/>
      <c r="BC127" s="144"/>
      <c r="BD127" s="144"/>
      <c r="BE127" s="144"/>
      <c r="BF127" s="144"/>
      <c r="BG127" s="144"/>
      <c r="BH127" s="144"/>
      <c r="BI127" s="144"/>
      <c r="BJ127" s="144"/>
      <c r="BK127" s="144"/>
      <c r="BL127" s="144"/>
      <c r="BM127" s="144"/>
      <c r="BN127" s="144"/>
      <c r="BO127" s="144"/>
      <c r="BP127" s="144"/>
      <c r="BQ127" s="144"/>
      <c r="BR127" s="144"/>
      <c r="BS127" s="144"/>
      <c r="BT127" s="144"/>
      <c r="BU127" s="144"/>
      <c r="BV127" s="144"/>
      <c r="BW127" s="144"/>
      <c r="BX127" s="144"/>
      <c r="BY127" s="144"/>
      <c r="BZ127" s="144"/>
      <c r="CA127" s="144"/>
      <c r="CB127" s="144"/>
      <c r="CC127" s="144"/>
      <c r="CD127" s="144"/>
      <c r="CE127" s="144"/>
      <c r="CF127" s="144"/>
      <c r="CG127" s="144"/>
      <c r="CH127" s="144"/>
      <c r="CI127" s="144"/>
      <c r="CJ127" s="144"/>
      <c r="CK127" s="144"/>
      <c r="CL127" s="144"/>
      <c r="CM127" s="144"/>
      <c r="CN127" s="144"/>
      <c r="CO127" s="144"/>
      <c r="CP127" s="144"/>
      <c r="CQ127" s="144"/>
      <c r="CR127" s="144"/>
      <c r="CS127" s="144"/>
      <c r="CT127" s="144"/>
      <c r="CU127" s="144"/>
      <c r="CV127" s="144"/>
      <c r="CW127" s="144"/>
      <c r="CX127" s="144"/>
      <c r="CY127" s="144"/>
      <c r="CZ127" s="144"/>
      <c r="DA127" s="144"/>
      <c r="DB127" s="144"/>
      <c r="DC127" s="144"/>
      <c r="DD127" s="144"/>
      <c r="DE127" s="144"/>
      <c r="DF127" s="144"/>
      <c r="DG127" s="144"/>
      <c r="DH127" s="144"/>
      <c r="DI127" s="144"/>
      <c r="DJ127" s="144"/>
      <c r="DK127" s="144"/>
      <c r="DL127" s="144"/>
      <c r="DM127" s="144"/>
      <c r="DN127" s="144"/>
      <c r="DO127" s="144"/>
      <c r="DP127" s="144"/>
      <c r="DQ127" s="144"/>
      <c r="DR127" s="144"/>
      <c r="DS127" s="144"/>
      <c r="DT127" s="144"/>
      <c r="DU127" s="144"/>
      <c r="DV127" s="144"/>
      <c r="DW127" s="144"/>
      <c r="DX127" s="144"/>
      <c r="DY127" s="144"/>
      <c r="DZ127" s="144"/>
      <c r="EA127" s="144"/>
      <c r="EB127" s="144"/>
      <c r="EC127" s="144"/>
      <c r="ED127" s="144"/>
      <c r="EE127" s="144"/>
      <c r="EF127" s="144"/>
    </row>
    <row r="128" customFormat="false" ht="15" hidden="false" customHeight="true" outlineLevel="0" collapsed="false">
      <c r="A128" s="83" t="s">
        <v>449</v>
      </c>
      <c r="B128" s="176" t="s">
        <v>275</v>
      </c>
      <c r="C128" s="225" t="s">
        <v>450</v>
      </c>
      <c r="D128" s="226" t="s">
        <v>451</v>
      </c>
      <c r="E128" s="227" t="s">
        <v>266</v>
      </c>
      <c r="F128" s="104" t="n">
        <v>1</v>
      </c>
      <c r="G128" s="105" t="n">
        <v>14.82</v>
      </c>
      <c r="H128" s="105" t="n">
        <f aca="false">ROUND(F128*G128,2)</f>
        <v>14.82</v>
      </c>
      <c r="I128" s="105" t="n">
        <f aca="false">ROUND(H128*(1+$I$7),2)</f>
        <v>18.51</v>
      </c>
      <c r="J128" s="106" t="n">
        <f aca="false">(I128/$I$247)</f>
        <v>2.54490999646009E-005</v>
      </c>
      <c r="K128" s="228"/>
      <c r="L128" s="229"/>
      <c r="M128" s="143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  <c r="AA128" s="144"/>
      <c r="AB128" s="151"/>
      <c r="AC128" s="144"/>
      <c r="AD128" s="144"/>
      <c r="AE128" s="144"/>
      <c r="AF128" s="144"/>
      <c r="AG128" s="144"/>
      <c r="AH128" s="144"/>
      <c r="AI128" s="144"/>
      <c r="AJ128" s="144"/>
      <c r="AK128" s="144"/>
      <c r="AL128" s="144"/>
      <c r="AM128" s="144"/>
      <c r="AN128" s="144"/>
      <c r="AO128" s="144"/>
      <c r="AP128" s="144"/>
      <c r="AQ128" s="144"/>
      <c r="AR128" s="144"/>
      <c r="AS128" s="144"/>
      <c r="AT128" s="144"/>
      <c r="AU128" s="144"/>
      <c r="AV128" s="144"/>
      <c r="AW128" s="144"/>
      <c r="AX128" s="144"/>
      <c r="AY128" s="144"/>
      <c r="AZ128" s="144"/>
      <c r="BA128" s="144"/>
      <c r="BB128" s="144"/>
      <c r="BC128" s="144"/>
      <c r="BD128" s="144"/>
      <c r="BE128" s="144"/>
      <c r="BF128" s="144"/>
      <c r="BG128" s="144"/>
      <c r="BH128" s="144"/>
      <c r="BI128" s="144"/>
      <c r="BJ128" s="144"/>
      <c r="BK128" s="144"/>
      <c r="BL128" s="144"/>
      <c r="BM128" s="144"/>
      <c r="BN128" s="144"/>
      <c r="BO128" s="144"/>
      <c r="BP128" s="144"/>
      <c r="BQ128" s="144"/>
      <c r="BR128" s="144"/>
      <c r="BS128" s="144"/>
      <c r="BT128" s="144"/>
      <c r="BU128" s="144"/>
      <c r="BV128" s="144"/>
      <c r="BW128" s="144"/>
      <c r="BX128" s="144"/>
      <c r="BY128" s="144"/>
      <c r="BZ128" s="144"/>
      <c r="CA128" s="144"/>
      <c r="CB128" s="144"/>
      <c r="CC128" s="144"/>
      <c r="CD128" s="144"/>
      <c r="CE128" s="144"/>
      <c r="CF128" s="144"/>
      <c r="CG128" s="144"/>
      <c r="CH128" s="144"/>
      <c r="CI128" s="144"/>
      <c r="CJ128" s="144"/>
      <c r="CK128" s="144"/>
      <c r="CL128" s="144"/>
      <c r="CM128" s="144"/>
      <c r="CN128" s="144"/>
      <c r="CO128" s="144"/>
      <c r="CP128" s="144"/>
      <c r="CQ128" s="144"/>
      <c r="CR128" s="144"/>
      <c r="CS128" s="144"/>
      <c r="CT128" s="144"/>
      <c r="CU128" s="144"/>
      <c r="CV128" s="144"/>
      <c r="CW128" s="144"/>
      <c r="CX128" s="144"/>
      <c r="CY128" s="144"/>
      <c r="CZ128" s="144"/>
      <c r="DA128" s="144"/>
      <c r="DB128" s="144"/>
      <c r="DC128" s="144"/>
      <c r="DD128" s="144"/>
      <c r="DE128" s="144"/>
      <c r="DF128" s="144"/>
      <c r="DG128" s="144"/>
      <c r="DH128" s="144"/>
      <c r="DI128" s="144"/>
      <c r="DJ128" s="144"/>
      <c r="DK128" s="144"/>
      <c r="DL128" s="144"/>
      <c r="DM128" s="144"/>
      <c r="DN128" s="144"/>
      <c r="DO128" s="144"/>
      <c r="DP128" s="144"/>
      <c r="DQ128" s="144"/>
      <c r="DR128" s="144"/>
      <c r="DS128" s="144"/>
      <c r="DT128" s="144"/>
      <c r="DU128" s="144"/>
      <c r="DV128" s="144"/>
      <c r="DW128" s="144"/>
      <c r="DX128" s="144"/>
      <c r="DY128" s="144"/>
      <c r="DZ128" s="144"/>
      <c r="EA128" s="144"/>
      <c r="EB128" s="144"/>
      <c r="EC128" s="144"/>
      <c r="ED128" s="144"/>
      <c r="EE128" s="144"/>
      <c r="EF128" s="144"/>
    </row>
    <row r="129" customFormat="false" ht="15" hidden="false" customHeight="true" outlineLevel="0" collapsed="false">
      <c r="A129" s="83" t="s">
        <v>452</v>
      </c>
      <c r="B129" s="176" t="s">
        <v>275</v>
      </c>
      <c r="C129" s="225" t="s">
        <v>453</v>
      </c>
      <c r="D129" s="226" t="s">
        <v>454</v>
      </c>
      <c r="E129" s="227" t="s">
        <v>266</v>
      </c>
      <c r="F129" s="104" t="n">
        <v>1</v>
      </c>
      <c r="G129" s="105" t="n">
        <v>14.82</v>
      </c>
      <c r="H129" s="105" t="n">
        <f aca="false">ROUND(F129*G129,2)</f>
        <v>14.82</v>
      </c>
      <c r="I129" s="105" t="n">
        <f aca="false">ROUND(H129*(1+$I$7),2)</f>
        <v>18.51</v>
      </c>
      <c r="J129" s="106" t="n">
        <f aca="false">(I129/$I$247)</f>
        <v>2.54490999646009E-005</v>
      </c>
      <c r="K129" s="228"/>
      <c r="L129" s="229"/>
      <c r="M129" s="143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  <c r="AA129" s="144"/>
      <c r="AB129" s="151"/>
      <c r="AC129" s="144"/>
      <c r="AD129" s="144"/>
      <c r="AE129" s="144"/>
      <c r="AF129" s="144"/>
      <c r="AG129" s="144"/>
      <c r="AH129" s="144"/>
      <c r="AI129" s="144"/>
      <c r="AJ129" s="144"/>
      <c r="AK129" s="144"/>
      <c r="AL129" s="144"/>
      <c r="AM129" s="144"/>
      <c r="AN129" s="144"/>
      <c r="AO129" s="144"/>
      <c r="AP129" s="144"/>
      <c r="AQ129" s="144"/>
      <c r="AR129" s="144"/>
      <c r="AS129" s="144"/>
      <c r="AT129" s="144"/>
      <c r="AU129" s="144"/>
      <c r="AV129" s="144"/>
      <c r="AW129" s="144"/>
      <c r="AX129" s="144"/>
      <c r="AY129" s="144"/>
      <c r="AZ129" s="144"/>
      <c r="BA129" s="144"/>
      <c r="BB129" s="144"/>
      <c r="BC129" s="144"/>
      <c r="BD129" s="144"/>
      <c r="BE129" s="144"/>
      <c r="BF129" s="144"/>
      <c r="BG129" s="144"/>
      <c r="BH129" s="144"/>
      <c r="BI129" s="144"/>
      <c r="BJ129" s="144"/>
      <c r="BK129" s="144"/>
      <c r="BL129" s="144"/>
      <c r="BM129" s="144"/>
      <c r="BN129" s="144"/>
      <c r="BO129" s="144"/>
      <c r="BP129" s="144"/>
      <c r="BQ129" s="144"/>
      <c r="BR129" s="144"/>
      <c r="BS129" s="144"/>
      <c r="BT129" s="144"/>
      <c r="BU129" s="144"/>
      <c r="BV129" s="144"/>
      <c r="BW129" s="144"/>
      <c r="BX129" s="144"/>
      <c r="BY129" s="144"/>
      <c r="BZ129" s="144"/>
      <c r="CA129" s="144"/>
      <c r="CB129" s="144"/>
      <c r="CC129" s="144"/>
      <c r="CD129" s="144"/>
      <c r="CE129" s="144"/>
      <c r="CF129" s="144"/>
      <c r="CG129" s="144"/>
      <c r="CH129" s="144"/>
      <c r="CI129" s="144"/>
      <c r="CJ129" s="144"/>
      <c r="CK129" s="144"/>
      <c r="CL129" s="144"/>
      <c r="CM129" s="144"/>
      <c r="CN129" s="144"/>
      <c r="CO129" s="144"/>
      <c r="CP129" s="144"/>
      <c r="CQ129" s="144"/>
      <c r="CR129" s="144"/>
      <c r="CS129" s="144"/>
      <c r="CT129" s="144"/>
      <c r="CU129" s="144"/>
      <c r="CV129" s="144"/>
      <c r="CW129" s="144"/>
      <c r="CX129" s="144"/>
      <c r="CY129" s="144"/>
      <c r="CZ129" s="144"/>
      <c r="DA129" s="144"/>
      <c r="DB129" s="144"/>
      <c r="DC129" s="144"/>
      <c r="DD129" s="144"/>
      <c r="DE129" s="144"/>
      <c r="DF129" s="144"/>
      <c r="DG129" s="144"/>
      <c r="DH129" s="144"/>
      <c r="DI129" s="144"/>
      <c r="DJ129" s="144"/>
      <c r="DK129" s="144"/>
      <c r="DL129" s="144"/>
      <c r="DM129" s="144"/>
      <c r="DN129" s="144"/>
      <c r="DO129" s="144"/>
      <c r="DP129" s="144"/>
      <c r="DQ129" s="144"/>
      <c r="DR129" s="144"/>
      <c r="DS129" s="144"/>
      <c r="DT129" s="144"/>
      <c r="DU129" s="144"/>
      <c r="DV129" s="144"/>
      <c r="DW129" s="144"/>
      <c r="DX129" s="144"/>
      <c r="DY129" s="144"/>
      <c r="DZ129" s="144"/>
      <c r="EA129" s="144"/>
      <c r="EB129" s="144"/>
      <c r="EC129" s="144"/>
      <c r="ED129" s="144"/>
      <c r="EE129" s="144"/>
      <c r="EF129" s="144"/>
    </row>
    <row r="130" customFormat="false" ht="15" hidden="false" customHeight="true" outlineLevel="0" collapsed="false">
      <c r="A130" s="83" t="s">
        <v>455</v>
      </c>
      <c r="B130" s="176" t="s">
        <v>275</v>
      </c>
      <c r="C130" s="225" t="s">
        <v>456</v>
      </c>
      <c r="D130" s="226" t="s">
        <v>457</v>
      </c>
      <c r="E130" s="227" t="s">
        <v>266</v>
      </c>
      <c r="F130" s="104" t="n">
        <v>6</v>
      </c>
      <c r="G130" s="105" t="n">
        <v>31.36</v>
      </c>
      <c r="H130" s="105" t="n">
        <f aca="false">ROUND(F130*G130,2)</f>
        <v>188.16</v>
      </c>
      <c r="I130" s="105" t="n">
        <f aca="false">ROUND(H130*(1+$I$7),2)</f>
        <v>234.96</v>
      </c>
      <c r="J130" s="106" t="n">
        <f aca="false">(I130/$I$247)</f>
        <v>0.000323042708140606</v>
      </c>
      <c r="K130" s="228"/>
      <c r="L130" s="229"/>
      <c r="M130" s="143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  <c r="AA130" s="144"/>
      <c r="AB130" s="151"/>
      <c r="AC130" s="144"/>
      <c r="AD130" s="144"/>
      <c r="AE130" s="144"/>
      <c r="AF130" s="144"/>
      <c r="AG130" s="144"/>
      <c r="AH130" s="144"/>
      <c r="AI130" s="144"/>
      <c r="AJ130" s="144"/>
      <c r="AK130" s="144"/>
      <c r="AL130" s="144"/>
      <c r="AM130" s="144"/>
      <c r="AN130" s="144"/>
      <c r="AO130" s="144"/>
      <c r="AP130" s="144"/>
      <c r="AQ130" s="144"/>
      <c r="AR130" s="144"/>
      <c r="AS130" s="144"/>
      <c r="AT130" s="144"/>
      <c r="AU130" s="144"/>
      <c r="AV130" s="144"/>
      <c r="AW130" s="144"/>
      <c r="AX130" s="144"/>
      <c r="AY130" s="144"/>
      <c r="AZ130" s="144"/>
      <c r="BA130" s="144"/>
      <c r="BB130" s="144"/>
      <c r="BC130" s="144"/>
      <c r="BD130" s="144"/>
      <c r="BE130" s="144"/>
      <c r="BF130" s="144"/>
      <c r="BG130" s="144"/>
      <c r="BH130" s="144"/>
      <c r="BI130" s="144"/>
      <c r="BJ130" s="144"/>
      <c r="BK130" s="144"/>
      <c r="BL130" s="144"/>
      <c r="BM130" s="144"/>
      <c r="BN130" s="144"/>
      <c r="BO130" s="144"/>
      <c r="BP130" s="144"/>
      <c r="BQ130" s="144"/>
      <c r="BR130" s="144"/>
      <c r="BS130" s="144"/>
      <c r="BT130" s="144"/>
      <c r="BU130" s="144"/>
      <c r="BV130" s="144"/>
      <c r="BW130" s="144"/>
      <c r="BX130" s="144"/>
      <c r="BY130" s="144"/>
      <c r="BZ130" s="144"/>
      <c r="CA130" s="144"/>
      <c r="CB130" s="144"/>
      <c r="CC130" s="144"/>
      <c r="CD130" s="144"/>
      <c r="CE130" s="144"/>
      <c r="CF130" s="144"/>
      <c r="CG130" s="144"/>
      <c r="CH130" s="144"/>
      <c r="CI130" s="144"/>
      <c r="CJ130" s="144"/>
      <c r="CK130" s="144"/>
      <c r="CL130" s="144"/>
      <c r="CM130" s="144"/>
      <c r="CN130" s="144"/>
      <c r="CO130" s="144"/>
      <c r="CP130" s="144"/>
      <c r="CQ130" s="144"/>
      <c r="CR130" s="144"/>
      <c r="CS130" s="144"/>
      <c r="CT130" s="144"/>
      <c r="CU130" s="144"/>
      <c r="CV130" s="144"/>
      <c r="CW130" s="144"/>
      <c r="CX130" s="144"/>
      <c r="CY130" s="144"/>
      <c r="CZ130" s="144"/>
      <c r="DA130" s="144"/>
      <c r="DB130" s="144"/>
      <c r="DC130" s="144"/>
      <c r="DD130" s="144"/>
      <c r="DE130" s="144"/>
      <c r="DF130" s="144"/>
      <c r="DG130" s="144"/>
      <c r="DH130" s="144"/>
      <c r="DI130" s="144"/>
      <c r="DJ130" s="144"/>
      <c r="DK130" s="144"/>
      <c r="DL130" s="144"/>
      <c r="DM130" s="144"/>
      <c r="DN130" s="144"/>
      <c r="DO130" s="144"/>
      <c r="DP130" s="144"/>
      <c r="DQ130" s="144"/>
      <c r="DR130" s="144"/>
      <c r="DS130" s="144"/>
      <c r="DT130" s="144"/>
      <c r="DU130" s="144"/>
      <c r="DV130" s="144"/>
      <c r="DW130" s="144"/>
      <c r="DX130" s="144"/>
      <c r="DY130" s="144"/>
      <c r="DZ130" s="144"/>
      <c r="EA130" s="144"/>
      <c r="EB130" s="144"/>
      <c r="EC130" s="144"/>
      <c r="ED130" s="144"/>
      <c r="EE130" s="144"/>
      <c r="EF130" s="144"/>
    </row>
    <row r="131" customFormat="false" ht="15" hidden="false" customHeight="true" outlineLevel="0" collapsed="false">
      <c r="A131" s="83" t="s">
        <v>458</v>
      </c>
      <c r="B131" s="176" t="s">
        <v>259</v>
      </c>
      <c r="C131" s="225" t="s">
        <v>459</v>
      </c>
      <c r="D131" s="226" t="s">
        <v>460</v>
      </c>
      <c r="E131" s="227" t="s">
        <v>266</v>
      </c>
      <c r="F131" s="104" t="n">
        <f aca="false">F130</f>
        <v>6</v>
      </c>
      <c r="G131" s="105" t="n">
        <v>43.02</v>
      </c>
      <c r="H131" s="105" t="n">
        <f aca="false">ROUND(F131*G131,2)</f>
        <v>258.12</v>
      </c>
      <c r="I131" s="105" t="n">
        <f aca="false">ROUND(H131*(1+$I$7),2)</f>
        <v>322.31</v>
      </c>
      <c r="J131" s="106" t="n">
        <f aca="false">(I131/$I$247)</f>
        <v>0.000443138811971394</v>
      </c>
      <c r="K131" s="228"/>
      <c r="L131" s="229"/>
      <c r="M131" s="143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  <c r="AA131" s="144"/>
      <c r="AB131" s="151"/>
      <c r="AC131" s="144"/>
      <c r="AD131" s="144"/>
      <c r="AE131" s="144"/>
      <c r="AF131" s="144"/>
      <c r="AG131" s="144"/>
      <c r="AH131" s="144"/>
      <c r="AI131" s="144"/>
      <c r="AJ131" s="144"/>
      <c r="AK131" s="144"/>
      <c r="AL131" s="144"/>
      <c r="AM131" s="144"/>
      <c r="AN131" s="144"/>
      <c r="AO131" s="144"/>
      <c r="AP131" s="144"/>
      <c r="AQ131" s="144"/>
      <c r="AR131" s="144"/>
      <c r="AS131" s="144"/>
      <c r="AT131" s="144"/>
      <c r="AU131" s="144"/>
      <c r="AV131" s="144"/>
      <c r="AW131" s="144"/>
      <c r="AX131" s="144"/>
      <c r="AY131" s="144"/>
      <c r="AZ131" s="144"/>
      <c r="BA131" s="144"/>
      <c r="BB131" s="144"/>
      <c r="BC131" s="144"/>
      <c r="BD131" s="144"/>
      <c r="BE131" s="144"/>
      <c r="BF131" s="144"/>
      <c r="BG131" s="144"/>
      <c r="BH131" s="144"/>
      <c r="BI131" s="144"/>
      <c r="BJ131" s="144"/>
      <c r="BK131" s="144"/>
      <c r="BL131" s="144"/>
      <c r="BM131" s="144"/>
      <c r="BN131" s="144"/>
      <c r="BO131" s="144"/>
      <c r="BP131" s="144"/>
      <c r="BQ131" s="144"/>
      <c r="BR131" s="144"/>
      <c r="BS131" s="144"/>
      <c r="BT131" s="144"/>
      <c r="BU131" s="144"/>
      <c r="BV131" s="144"/>
      <c r="BW131" s="144"/>
      <c r="BX131" s="144"/>
      <c r="BY131" s="144"/>
      <c r="BZ131" s="144"/>
      <c r="CA131" s="144"/>
      <c r="CB131" s="144"/>
      <c r="CC131" s="144"/>
      <c r="CD131" s="144"/>
      <c r="CE131" s="144"/>
      <c r="CF131" s="144"/>
      <c r="CG131" s="144"/>
      <c r="CH131" s="144"/>
      <c r="CI131" s="144"/>
      <c r="CJ131" s="144"/>
      <c r="CK131" s="144"/>
      <c r="CL131" s="144"/>
      <c r="CM131" s="144"/>
      <c r="CN131" s="144"/>
      <c r="CO131" s="144"/>
      <c r="CP131" s="144"/>
      <c r="CQ131" s="144"/>
      <c r="CR131" s="144"/>
      <c r="CS131" s="144"/>
      <c r="CT131" s="144"/>
      <c r="CU131" s="144"/>
      <c r="CV131" s="144"/>
      <c r="CW131" s="144"/>
      <c r="CX131" s="144"/>
      <c r="CY131" s="144"/>
      <c r="CZ131" s="144"/>
      <c r="DA131" s="144"/>
      <c r="DB131" s="144"/>
      <c r="DC131" s="144"/>
      <c r="DD131" s="144"/>
      <c r="DE131" s="144"/>
      <c r="DF131" s="144"/>
      <c r="DG131" s="144"/>
      <c r="DH131" s="144"/>
      <c r="DI131" s="144"/>
      <c r="DJ131" s="144"/>
      <c r="DK131" s="144"/>
      <c r="DL131" s="144"/>
      <c r="DM131" s="144"/>
      <c r="DN131" s="144"/>
      <c r="DO131" s="144"/>
      <c r="DP131" s="144"/>
      <c r="DQ131" s="144"/>
      <c r="DR131" s="144"/>
      <c r="DS131" s="144"/>
      <c r="DT131" s="144"/>
      <c r="DU131" s="144"/>
      <c r="DV131" s="144"/>
      <c r="DW131" s="144"/>
      <c r="DX131" s="144"/>
      <c r="DY131" s="144"/>
      <c r="DZ131" s="144"/>
      <c r="EA131" s="144"/>
      <c r="EB131" s="144"/>
      <c r="EC131" s="144"/>
      <c r="ED131" s="144"/>
      <c r="EE131" s="144"/>
      <c r="EF131" s="144"/>
    </row>
    <row r="132" customFormat="false" ht="30.05" hidden="false" customHeight="true" outlineLevel="0" collapsed="false">
      <c r="A132" s="83" t="s">
        <v>461</v>
      </c>
      <c r="B132" s="176" t="s">
        <v>263</v>
      </c>
      <c r="C132" s="225" t="s">
        <v>462</v>
      </c>
      <c r="D132" s="226" t="s">
        <v>463</v>
      </c>
      <c r="E132" s="227" t="s">
        <v>266</v>
      </c>
      <c r="F132" s="104" t="n">
        <v>2</v>
      </c>
      <c r="G132" s="105" t="n">
        <v>51.74</v>
      </c>
      <c r="H132" s="105" t="n">
        <f aca="false">ROUND(F132*G132,2)</f>
        <v>103.48</v>
      </c>
      <c r="I132" s="105" t="n">
        <f aca="false">ROUND(H132*(1+$I$7),2)</f>
        <v>129.22</v>
      </c>
      <c r="J132" s="106" t="n">
        <f aca="false">(I132/$I$247)</f>
        <v>0.000177662490406576</v>
      </c>
      <c r="K132" s="228"/>
      <c r="L132" s="229"/>
      <c r="M132" s="143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  <c r="AA132" s="144"/>
      <c r="AB132" s="151"/>
      <c r="AC132" s="144"/>
      <c r="AD132" s="144"/>
      <c r="AE132" s="144"/>
      <c r="AF132" s="144"/>
      <c r="AG132" s="144"/>
      <c r="AH132" s="144"/>
      <c r="AI132" s="144"/>
      <c r="AJ132" s="144"/>
      <c r="AK132" s="144"/>
      <c r="AL132" s="144"/>
      <c r="AM132" s="144"/>
      <c r="AN132" s="144"/>
      <c r="AO132" s="144"/>
      <c r="AP132" s="144"/>
      <c r="AQ132" s="144"/>
      <c r="AR132" s="144"/>
      <c r="AS132" s="144"/>
      <c r="AT132" s="144"/>
      <c r="AU132" s="144"/>
      <c r="AV132" s="144"/>
      <c r="AW132" s="144"/>
      <c r="AX132" s="144"/>
      <c r="AY132" s="144"/>
      <c r="AZ132" s="144"/>
      <c r="BA132" s="144"/>
      <c r="BB132" s="144"/>
      <c r="BC132" s="144"/>
      <c r="BD132" s="144"/>
      <c r="BE132" s="144"/>
      <c r="BF132" s="144"/>
      <c r="BG132" s="144"/>
      <c r="BH132" s="144"/>
      <c r="BI132" s="144"/>
      <c r="BJ132" s="144"/>
      <c r="BK132" s="144"/>
      <c r="BL132" s="144"/>
      <c r="BM132" s="144"/>
      <c r="BN132" s="144"/>
      <c r="BO132" s="144"/>
      <c r="BP132" s="144"/>
      <c r="BQ132" s="144"/>
      <c r="BR132" s="144"/>
      <c r="BS132" s="144"/>
      <c r="BT132" s="144"/>
      <c r="BU132" s="144"/>
      <c r="BV132" s="144"/>
      <c r="BW132" s="144"/>
      <c r="BX132" s="144"/>
      <c r="BY132" s="144"/>
      <c r="BZ132" s="144"/>
      <c r="CA132" s="144"/>
      <c r="CB132" s="144"/>
      <c r="CC132" s="144"/>
      <c r="CD132" s="144"/>
      <c r="CE132" s="144"/>
      <c r="CF132" s="144"/>
      <c r="CG132" s="144"/>
      <c r="CH132" s="144"/>
      <c r="CI132" s="144"/>
      <c r="CJ132" s="144"/>
      <c r="CK132" s="144"/>
      <c r="CL132" s="144"/>
      <c r="CM132" s="144"/>
      <c r="CN132" s="144"/>
      <c r="CO132" s="144"/>
      <c r="CP132" s="144"/>
      <c r="CQ132" s="144"/>
      <c r="CR132" s="144"/>
      <c r="CS132" s="144"/>
      <c r="CT132" s="144"/>
      <c r="CU132" s="144"/>
      <c r="CV132" s="144"/>
      <c r="CW132" s="144"/>
      <c r="CX132" s="144"/>
      <c r="CY132" s="144"/>
      <c r="CZ132" s="144"/>
      <c r="DA132" s="144"/>
      <c r="DB132" s="144"/>
      <c r="DC132" s="144"/>
      <c r="DD132" s="144"/>
      <c r="DE132" s="144"/>
      <c r="DF132" s="144"/>
      <c r="DG132" s="144"/>
      <c r="DH132" s="144"/>
      <c r="DI132" s="144"/>
      <c r="DJ132" s="144"/>
      <c r="DK132" s="144"/>
      <c r="DL132" s="144"/>
      <c r="DM132" s="144"/>
      <c r="DN132" s="144"/>
      <c r="DO132" s="144"/>
      <c r="DP132" s="144"/>
      <c r="DQ132" s="144"/>
      <c r="DR132" s="144"/>
      <c r="DS132" s="144"/>
      <c r="DT132" s="144"/>
      <c r="DU132" s="144"/>
      <c r="DV132" s="144"/>
      <c r="DW132" s="144"/>
      <c r="DX132" s="144"/>
      <c r="DY132" s="144"/>
      <c r="DZ132" s="144"/>
      <c r="EA132" s="144"/>
      <c r="EB132" s="144"/>
      <c r="EC132" s="144"/>
      <c r="ED132" s="144"/>
      <c r="EE132" s="144"/>
      <c r="EF132" s="144"/>
    </row>
    <row r="133" customFormat="false" ht="15" hidden="false" customHeight="true" outlineLevel="0" collapsed="false">
      <c r="A133" s="83" t="s">
        <v>464</v>
      </c>
      <c r="B133" s="176" t="s">
        <v>275</v>
      </c>
      <c r="C133" s="225" t="s">
        <v>465</v>
      </c>
      <c r="D133" s="226" t="s">
        <v>466</v>
      </c>
      <c r="E133" s="227" t="s">
        <v>467</v>
      </c>
      <c r="F133" s="104" t="n">
        <v>2</v>
      </c>
      <c r="G133" s="105" t="n">
        <v>18.04</v>
      </c>
      <c r="H133" s="105" t="n">
        <f aca="false">ROUND(F133*G133,2)</f>
        <v>36.08</v>
      </c>
      <c r="I133" s="105" t="n">
        <f aca="false">ROUND(H133*(1+$I$7),2)</f>
        <v>45.05</v>
      </c>
      <c r="J133" s="106" t="n">
        <f aca="false">(I133/$I$247)</f>
        <v>6.19385172017973E-005</v>
      </c>
      <c r="K133" s="228"/>
      <c r="L133" s="229"/>
      <c r="M133" s="143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  <c r="AA133" s="144"/>
      <c r="AB133" s="151"/>
      <c r="AC133" s="144"/>
      <c r="AD133" s="144"/>
      <c r="AE133" s="144"/>
      <c r="AF133" s="144"/>
      <c r="AG133" s="144"/>
      <c r="AH133" s="144"/>
      <c r="AI133" s="144"/>
      <c r="AJ133" s="144"/>
      <c r="AK133" s="144"/>
      <c r="AL133" s="144"/>
      <c r="AM133" s="144"/>
      <c r="AN133" s="144"/>
      <c r="AO133" s="144"/>
      <c r="AP133" s="144"/>
      <c r="AQ133" s="144"/>
      <c r="AR133" s="144"/>
      <c r="AS133" s="144"/>
      <c r="AT133" s="144"/>
      <c r="AU133" s="144"/>
      <c r="AV133" s="144"/>
      <c r="AW133" s="144"/>
      <c r="AX133" s="144"/>
      <c r="AY133" s="144"/>
      <c r="AZ133" s="144"/>
      <c r="BA133" s="144"/>
      <c r="BB133" s="144"/>
      <c r="BC133" s="144"/>
      <c r="BD133" s="144"/>
      <c r="BE133" s="144"/>
      <c r="BF133" s="144"/>
      <c r="BG133" s="144"/>
      <c r="BH133" s="144"/>
      <c r="BI133" s="144"/>
      <c r="BJ133" s="144"/>
      <c r="BK133" s="144"/>
      <c r="BL133" s="144"/>
      <c r="BM133" s="144"/>
      <c r="BN133" s="144"/>
      <c r="BO133" s="144"/>
      <c r="BP133" s="144"/>
      <c r="BQ133" s="144"/>
      <c r="BR133" s="144"/>
      <c r="BS133" s="144"/>
      <c r="BT133" s="144"/>
      <c r="BU133" s="144"/>
      <c r="BV133" s="144"/>
      <c r="BW133" s="144"/>
      <c r="BX133" s="144"/>
      <c r="BY133" s="144"/>
      <c r="BZ133" s="144"/>
      <c r="CA133" s="144"/>
      <c r="CB133" s="144"/>
      <c r="CC133" s="144"/>
      <c r="CD133" s="144"/>
      <c r="CE133" s="144"/>
      <c r="CF133" s="144"/>
      <c r="CG133" s="144"/>
      <c r="CH133" s="144"/>
      <c r="CI133" s="144"/>
      <c r="CJ133" s="144"/>
      <c r="CK133" s="144"/>
      <c r="CL133" s="144"/>
      <c r="CM133" s="144"/>
      <c r="CN133" s="144"/>
      <c r="CO133" s="144"/>
      <c r="CP133" s="144"/>
      <c r="CQ133" s="144"/>
      <c r="CR133" s="144"/>
      <c r="CS133" s="144"/>
      <c r="CT133" s="144"/>
      <c r="CU133" s="144"/>
      <c r="CV133" s="144"/>
      <c r="CW133" s="144"/>
      <c r="CX133" s="144"/>
      <c r="CY133" s="144"/>
      <c r="CZ133" s="144"/>
      <c r="DA133" s="144"/>
      <c r="DB133" s="144"/>
      <c r="DC133" s="144"/>
      <c r="DD133" s="144"/>
      <c r="DE133" s="144"/>
      <c r="DF133" s="144"/>
      <c r="DG133" s="144"/>
      <c r="DH133" s="144"/>
      <c r="DI133" s="144"/>
      <c r="DJ133" s="144"/>
      <c r="DK133" s="144"/>
      <c r="DL133" s="144"/>
      <c r="DM133" s="144"/>
      <c r="DN133" s="144"/>
      <c r="DO133" s="144"/>
      <c r="DP133" s="144"/>
      <c r="DQ133" s="144"/>
      <c r="DR133" s="144"/>
      <c r="DS133" s="144"/>
      <c r="DT133" s="144"/>
      <c r="DU133" s="144"/>
      <c r="DV133" s="144"/>
      <c r="DW133" s="144"/>
      <c r="DX133" s="144"/>
      <c r="DY133" s="144"/>
      <c r="DZ133" s="144"/>
      <c r="EA133" s="144"/>
      <c r="EB133" s="144"/>
      <c r="EC133" s="144"/>
      <c r="ED133" s="144"/>
      <c r="EE133" s="144"/>
      <c r="EF133" s="144"/>
    </row>
    <row r="134" customFormat="false" ht="15" hidden="false" customHeight="true" outlineLevel="0" collapsed="false">
      <c r="A134" s="83" t="s">
        <v>468</v>
      </c>
      <c r="B134" s="176" t="s">
        <v>275</v>
      </c>
      <c r="C134" s="225" t="s">
        <v>469</v>
      </c>
      <c r="D134" s="230" t="s">
        <v>470</v>
      </c>
      <c r="E134" s="227" t="s">
        <v>467</v>
      </c>
      <c r="F134" s="104" t="n">
        <v>46</v>
      </c>
      <c r="G134" s="105" t="n">
        <v>18.9</v>
      </c>
      <c r="H134" s="105" t="n">
        <f aca="false">ROUND(F134*G134,2)</f>
        <v>869.4</v>
      </c>
      <c r="I134" s="105" t="n">
        <f aca="false">ROUND(H134*(1+$I$7),2)</f>
        <v>1085.62</v>
      </c>
      <c r="J134" s="106" t="n">
        <f aca="false">(I134/$I$247)</f>
        <v>0.00149260139943652</v>
      </c>
      <c r="K134" s="228"/>
      <c r="L134" s="229"/>
      <c r="M134" s="143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  <c r="AA134" s="144"/>
      <c r="AB134" s="151"/>
      <c r="AC134" s="144"/>
      <c r="AD134" s="144"/>
      <c r="AE134" s="144"/>
      <c r="AF134" s="144"/>
      <c r="AG134" s="144"/>
      <c r="AH134" s="144"/>
      <c r="AI134" s="144"/>
      <c r="AJ134" s="144"/>
      <c r="AK134" s="144"/>
      <c r="AL134" s="144"/>
      <c r="AM134" s="144"/>
      <c r="AN134" s="144"/>
      <c r="AO134" s="144"/>
      <c r="AP134" s="144"/>
      <c r="AQ134" s="144"/>
      <c r="AR134" s="144"/>
      <c r="AS134" s="144"/>
      <c r="AT134" s="144"/>
      <c r="AU134" s="144"/>
      <c r="AV134" s="144"/>
      <c r="AW134" s="144"/>
      <c r="AX134" s="144"/>
      <c r="AY134" s="144"/>
      <c r="AZ134" s="144"/>
      <c r="BA134" s="144"/>
      <c r="BB134" s="144"/>
      <c r="BC134" s="144"/>
      <c r="BD134" s="144"/>
      <c r="BE134" s="144"/>
      <c r="BF134" s="144"/>
      <c r="BG134" s="144"/>
      <c r="BH134" s="144"/>
      <c r="BI134" s="144"/>
      <c r="BJ134" s="144"/>
      <c r="BK134" s="144"/>
      <c r="BL134" s="144"/>
      <c r="BM134" s="144"/>
      <c r="BN134" s="144"/>
      <c r="BO134" s="144"/>
      <c r="BP134" s="144"/>
      <c r="BQ134" s="144"/>
      <c r="BR134" s="144"/>
      <c r="BS134" s="144"/>
      <c r="BT134" s="144"/>
      <c r="BU134" s="144"/>
      <c r="BV134" s="144"/>
      <c r="BW134" s="144"/>
      <c r="BX134" s="144"/>
      <c r="BY134" s="144"/>
      <c r="BZ134" s="144"/>
      <c r="CA134" s="144"/>
      <c r="CB134" s="144"/>
      <c r="CC134" s="144"/>
      <c r="CD134" s="144"/>
      <c r="CE134" s="144"/>
      <c r="CF134" s="144"/>
      <c r="CG134" s="144"/>
      <c r="CH134" s="144"/>
      <c r="CI134" s="144"/>
      <c r="CJ134" s="144"/>
      <c r="CK134" s="144"/>
      <c r="CL134" s="144"/>
      <c r="CM134" s="144"/>
      <c r="CN134" s="144"/>
      <c r="CO134" s="144"/>
      <c r="CP134" s="144"/>
      <c r="CQ134" s="144"/>
      <c r="CR134" s="144"/>
      <c r="CS134" s="144"/>
      <c r="CT134" s="144"/>
      <c r="CU134" s="144"/>
      <c r="CV134" s="144"/>
      <c r="CW134" s="144"/>
      <c r="CX134" s="144"/>
      <c r="CY134" s="144"/>
      <c r="CZ134" s="144"/>
      <c r="DA134" s="144"/>
      <c r="DB134" s="144"/>
      <c r="DC134" s="144"/>
      <c r="DD134" s="144"/>
      <c r="DE134" s="144"/>
      <c r="DF134" s="144"/>
      <c r="DG134" s="144"/>
      <c r="DH134" s="144"/>
      <c r="DI134" s="144"/>
      <c r="DJ134" s="144"/>
      <c r="DK134" s="144"/>
      <c r="DL134" s="144"/>
      <c r="DM134" s="144"/>
      <c r="DN134" s="144"/>
      <c r="DO134" s="144"/>
      <c r="DP134" s="144"/>
      <c r="DQ134" s="144"/>
      <c r="DR134" s="144"/>
      <c r="DS134" s="144"/>
      <c r="DT134" s="144"/>
      <c r="DU134" s="144"/>
      <c r="DV134" s="144"/>
      <c r="DW134" s="144"/>
      <c r="DX134" s="144"/>
      <c r="DY134" s="144"/>
      <c r="DZ134" s="144"/>
      <c r="EA134" s="144"/>
      <c r="EB134" s="144"/>
      <c r="EC134" s="144"/>
      <c r="ED134" s="144"/>
      <c r="EE134" s="144"/>
      <c r="EF134" s="144"/>
    </row>
    <row r="135" customFormat="false" ht="30.05" hidden="false" customHeight="true" outlineLevel="0" collapsed="false">
      <c r="A135" s="83" t="s">
        <v>471</v>
      </c>
      <c r="B135" s="176" t="s">
        <v>275</v>
      </c>
      <c r="C135" s="225" t="s">
        <v>472</v>
      </c>
      <c r="D135" s="230" t="s">
        <v>473</v>
      </c>
      <c r="E135" s="227" t="s">
        <v>474</v>
      </c>
      <c r="F135" s="104" t="n">
        <v>8</v>
      </c>
      <c r="G135" s="105" t="n">
        <v>191.4</v>
      </c>
      <c r="H135" s="105" t="n">
        <f aca="false">ROUND(F135*G135,2)</f>
        <v>1531.2</v>
      </c>
      <c r="I135" s="105" t="n">
        <f aca="false">ROUND(H135*(1+$I$7),2)</f>
        <v>1912.01</v>
      </c>
      <c r="J135" s="106" t="n">
        <f aca="false">(I135/$I$247)</f>
        <v>0.00262879165982261</v>
      </c>
      <c r="K135" s="228"/>
      <c r="L135" s="229"/>
      <c r="M135" s="143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  <c r="AA135" s="144"/>
      <c r="AB135" s="151"/>
      <c r="AC135" s="144"/>
      <c r="AD135" s="144"/>
      <c r="AE135" s="144"/>
      <c r="AF135" s="144"/>
      <c r="AG135" s="144"/>
      <c r="AH135" s="144"/>
      <c r="AI135" s="144"/>
      <c r="AJ135" s="144"/>
      <c r="AK135" s="144"/>
      <c r="AL135" s="144"/>
      <c r="AM135" s="144"/>
      <c r="AN135" s="144"/>
      <c r="AO135" s="144"/>
      <c r="AP135" s="144"/>
      <c r="AQ135" s="144"/>
      <c r="AR135" s="144"/>
      <c r="AS135" s="144"/>
      <c r="AT135" s="144"/>
      <c r="AU135" s="144"/>
      <c r="AV135" s="144"/>
      <c r="AW135" s="144"/>
      <c r="AX135" s="144"/>
      <c r="AY135" s="144"/>
      <c r="AZ135" s="144"/>
      <c r="BA135" s="144"/>
      <c r="BB135" s="144"/>
      <c r="BC135" s="144"/>
      <c r="BD135" s="144"/>
      <c r="BE135" s="144"/>
      <c r="BF135" s="144"/>
      <c r="BG135" s="144"/>
      <c r="BH135" s="144"/>
      <c r="BI135" s="144"/>
      <c r="BJ135" s="144"/>
      <c r="BK135" s="144"/>
      <c r="BL135" s="144"/>
      <c r="BM135" s="144"/>
      <c r="BN135" s="144"/>
      <c r="BO135" s="144"/>
      <c r="BP135" s="144"/>
      <c r="BQ135" s="144"/>
      <c r="BR135" s="144"/>
      <c r="BS135" s="144"/>
      <c r="BT135" s="144"/>
      <c r="BU135" s="144"/>
      <c r="BV135" s="144"/>
      <c r="BW135" s="144"/>
      <c r="BX135" s="144"/>
      <c r="BY135" s="144"/>
      <c r="BZ135" s="144"/>
      <c r="CA135" s="144"/>
      <c r="CB135" s="144"/>
      <c r="CC135" s="144"/>
      <c r="CD135" s="144"/>
      <c r="CE135" s="144"/>
      <c r="CF135" s="144"/>
      <c r="CG135" s="144"/>
      <c r="CH135" s="144"/>
      <c r="CI135" s="144"/>
      <c r="CJ135" s="144"/>
      <c r="CK135" s="144"/>
      <c r="CL135" s="144"/>
      <c r="CM135" s="144"/>
      <c r="CN135" s="144"/>
      <c r="CO135" s="144"/>
      <c r="CP135" s="144"/>
      <c r="CQ135" s="144"/>
      <c r="CR135" s="144"/>
      <c r="CS135" s="144"/>
      <c r="CT135" s="144"/>
      <c r="CU135" s="144"/>
      <c r="CV135" s="144"/>
      <c r="CW135" s="144"/>
      <c r="CX135" s="144"/>
      <c r="CY135" s="144"/>
      <c r="CZ135" s="144"/>
      <c r="DA135" s="144"/>
      <c r="DB135" s="144"/>
      <c r="DC135" s="144"/>
      <c r="DD135" s="144"/>
      <c r="DE135" s="144"/>
      <c r="DF135" s="144"/>
      <c r="DG135" s="144"/>
      <c r="DH135" s="144"/>
      <c r="DI135" s="144"/>
      <c r="DJ135" s="144"/>
      <c r="DK135" s="144"/>
      <c r="DL135" s="144"/>
      <c r="DM135" s="144"/>
      <c r="DN135" s="144"/>
      <c r="DO135" s="144"/>
      <c r="DP135" s="144"/>
      <c r="DQ135" s="144"/>
      <c r="DR135" s="144"/>
      <c r="DS135" s="144"/>
      <c r="DT135" s="144"/>
      <c r="DU135" s="144"/>
      <c r="DV135" s="144"/>
      <c r="DW135" s="144"/>
      <c r="DX135" s="144"/>
      <c r="DY135" s="144"/>
      <c r="DZ135" s="144"/>
      <c r="EA135" s="144"/>
      <c r="EB135" s="144"/>
      <c r="EC135" s="144"/>
      <c r="ED135" s="144"/>
      <c r="EE135" s="144"/>
      <c r="EF135" s="144"/>
    </row>
    <row r="136" customFormat="false" ht="15" hidden="false" customHeight="true" outlineLevel="0" collapsed="false">
      <c r="A136" s="148"/>
      <c r="B136" s="148"/>
      <c r="C136" s="148"/>
      <c r="D136" s="148"/>
      <c r="E136" s="148"/>
      <c r="F136" s="148"/>
      <c r="G136" s="148"/>
      <c r="H136" s="148"/>
      <c r="I136" s="148"/>
      <c r="J136" s="148"/>
      <c r="K136" s="149"/>
      <c r="L136" s="149"/>
      <c r="M136" s="143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  <c r="AA136" s="144"/>
      <c r="AB136" s="151"/>
      <c r="AC136" s="144"/>
      <c r="AD136" s="144"/>
      <c r="AE136" s="144"/>
      <c r="AF136" s="144"/>
      <c r="AG136" s="144"/>
      <c r="AH136" s="144"/>
      <c r="AI136" s="144"/>
      <c r="AJ136" s="144"/>
      <c r="AK136" s="144"/>
      <c r="AL136" s="144"/>
      <c r="AM136" s="144"/>
      <c r="AN136" s="144"/>
      <c r="AO136" s="144"/>
      <c r="AP136" s="144"/>
      <c r="AQ136" s="144"/>
      <c r="AR136" s="144"/>
      <c r="AS136" s="144"/>
      <c r="AT136" s="144"/>
      <c r="AU136" s="144"/>
      <c r="AV136" s="144"/>
      <c r="AW136" s="144"/>
      <c r="AX136" s="144"/>
      <c r="AY136" s="144"/>
      <c r="AZ136" s="144"/>
      <c r="BA136" s="144"/>
      <c r="BB136" s="144"/>
      <c r="BC136" s="144"/>
      <c r="BD136" s="144"/>
      <c r="BE136" s="144"/>
      <c r="BF136" s="144"/>
      <c r="BG136" s="144"/>
      <c r="BH136" s="144"/>
      <c r="BI136" s="144"/>
      <c r="BJ136" s="144"/>
      <c r="BK136" s="144"/>
      <c r="BL136" s="144"/>
      <c r="BM136" s="144"/>
      <c r="BN136" s="144"/>
      <c r="BO136" s="144"/>
      <c r="BP136" s="144"/>
      <c r="BQ136" s="144"/>
      <c r="BR136" s="144"/>
      <c r="BS136" s="144"/>
      <c r="BT136" s="144"/>
      <c r="BU136" s="144"/>
      <c r="BV136" s="144"/>
      <c r="BW136" s="144"/>
      <c r="BX136" s="144"/>
      <c r="BY136" s="144"/>
      <c r="BZ136" s="144"/>
      <c r="CA136" s="144"/>
      <c r="CB136" s="144"/>
      <c r="CC136" s="144"/>
      <c r="CD136" s="144"/>
      <c r="CE136" s="144"/>
      <c r="CF136" s="144"/>
      <c r="CG136" s="144"/>
      <c r="CH136" s="144"/>
      <c r="CI136" s="144"/>
      <c r="CJ136" s="144"/>
      <c r="CK136" s="144"/>
      <c r="CL136" s="144"/>
      <c r="CM136" s="144"/>
      <c r="CN136" s="144"/>
      <c r="CO136" s="144"/>
      <c r="CP136" s="144"/>
      <c r="CQ136" s="144"/>
      <c r="CR136" s="144"/>
      <c r="CS136" s="144"/>
      <c r="CT136" s="144"/>
      <c r="CU136" s="144"/>
      <c r="CV136" s="144"/>
      <c r="CW136" s="144"/>
      <c r="CX136" s="144"/>
      <c r="CY136" s="144"/>
      <c r="CZ136" s="144"/>
      <c r="DA136" s="144"/>
      <c r="DB136" s="144"/>
      <c r="DC136" s="144"/>
      <c r="DD136" s="144"/>
      <c r="DE136" s="144"/>
      <c r="DF136" s="144"/>
      <c r="DG136" s="144"/>
      <c r="DH136" s="144"/>
      <c r="DI136" s="144"/>
      <c r="DJ136" s="144"/>
      <c r="DK136" s="144"/>
      <c r="DL136" s="144"/>
      <c r="DM136" s="144"/>
      <c r="DN136" s="144"/>
      <c r="DO136" s="144"/>
      <c r="DP136" s="144"/>
      <c r="DQ136" s="144"/>
      <c r="DR136" s="144"/>
      <c r="DS136" s="144"/>
      <c r="DT136" s="144"/>
      <c r="DU136" s="144"/>
      <c r="DV136" s="144"/>
      <c r="DW136" s="144"/>
      <c r="DX136" s="144"/>
      <c r="DY136" s="144"/>
      <c r="DZ136" s="144"/>
      <c r="EA136" s="144"/>
      <c r="EB136" s="144"/>
      <c r="EC136" s="144"/>
      <c r="ED136" s="144"/>
      <c r="EE136" s="144"/>
      <c r="EF136" s="144"/>
    </row>
    <row r="137" s="150" customFormat="true" ht="15" hidden="false" customHeight="true" outlineLevel="0" collapsed="false">
      <c r="A137" s="115" t="s">
        <v>475</v>
      </c>
      <c r="B137" s="115"/>
      <c r="C137" s="115"/>
      <c r="D137" s="115"/>
      <c r="E137" s="115"/>
      <c r="F137" s="115"/>
      <c r="G137" s="116"/>
      <c r="H137" s="117" t="n">
        <f aca="false">SUM(H127:H135)</f>
        <v>4335.08</v>
      </c>
      <c r="I137" s="117" t="n">
        <f aca="false">SUM(I127:I135)</f>
        <v>5413.23</v>
      </c>
      <c r="J137" s="118" t="n">
        <f aca="false">SUM(J127:J135)</f>
        <v>0.00744256247441255</v>
      </c>
      <c r="K137" s="119"/>
      <c r="L137" s="120"/>
      <c r="M137" s="121"/>
      <c r="N137" s="54"/>
      <c r="O137" s="55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5"/>
      <c r="AA137" s="55"/>
      <c r="AB137" s="151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  <c r="BA137" s="55"/>
      <c r="BB137" s="55"/>
      <c r="BC137" s="55"/>
      <c r="BD137" s="55"/>
      <c r="BE137" s="55"/>
      <c r="BF137" s="55"/>
      <c r="BG137" s="55"/>
      <c r="BH137" s="55"/>
      <c r="BI137" s="55"/>
      <c r="BJ137" s="55"/>
      <c r="BK137" s="55"/>
      <c r="BL137" s="55"/>
      <c r="BM137" s="55"/>
      <c r="BN137" s="55"/>
      <c r="BO137" s="55"/>
      <c r="BP137" s="55"/>
      <c r="BQ137" s="55"/>
      <c r="BR137" s="55"/>
      <c r="BS137" s="55"/>
      <c r="BT137" s="55"/>
      <c r="BU137" s="55"/>
      <c r="BV137" s="55"/>
      <c r="BW137" s="55"/>
      <c r="BX137" s="55"/>
      <c r="BY137" s="55"/>
      <c r="BZ137" s="55"/>
      <c r="CA137" s="55"/>
      <c r="CB137" s="55"/>
      <c r="CC137" s="55"/>
      <c r="CD137" s="55"/>
      <c r="CE137" s="55"/>
      <c r="CF137" s="55"/>
      <c r="CG137" s="55"/>
      <c r="CH137" s="55"/>
      <c r="CI137" s="55"/>
      <c r="CJ137" s="55"/>
      <c r="CK137" s="55"/>
      <c r="CL137" s="55"/>
      <c r="CM137" s="55"/>
      <c r="CN137" s="55"/>
      <c r="CO137" s="55"/>
      <c r="CP137" s="55"/>
      <c r="CQ137" s="55"/>
      <c r="CR137" s="55"/>
      <c r="CS137" s="55"/>
      <c r="CT137" s="55"/>
      <c r="CU137" s="55"/>
      <c r="CV137" s="55"/>
      <c r="CW137" s="55"/>
      <c r="CX137" s="55"/>
      <c r="CY137" s="55"/>
      <c r="CZ137" s="55"/>
      <c r="DA137" s="55"/>
      <c r="DB137" s="55"/>
      <c r="DC137" s="55"/>
      <c r="DD137" s="55"/>
      <c r="DE137" s="55"/>
      <c r="DF137" s="55"/>
      <c r="DG137" s="55"/>
      <c r="DH137" s="55"/>
      <c r="DI137" s="55"/>
      <c r="DJ137" s="55"/>
      <c r="DK137" s="55"/>
      <c r="DL137" s="55"/>
      <c r="DM137" s="55"/>
      <c r="DN137" s="55"/>
      <c r="DO137" s="55"/>
      <c r="DP137" s="55"/>
      <c r="DQ137" s="55"/>
      <c r="DR137" s="55"/>
      <c r="DS137" s="55"/>
      <c r="DT137" s="55"/>
      <c r="DU137" s="55"/>
      <c r="DV137" s="55"/>
      <c r="DW137" s="55"/>
      <c r="DX137" s="55"/>
      <c r="DY137" s="55"/>
      <c r="DZ137" s="55"/>
      <c r="EA137" s="55"/>
      <c r="EB137" s="55"/>
      <c r="EC137" s="55"/>
      <c r="ED137" s="55"/>
      <c r="EE137" s="55"/>
      <c r="EF137" s="55"/>
      <c r="AMJ137" s="0"/>
    </row>
    <row r="138" customFormat="false" ht="3.95" hidden="false" customHeight="true" outlineLevel="0" collapsed="false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M138" s="113"/>
      <c r="AB138" s="151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  <c r="BB138" s="55"/>
      <c r="BC138" s="55"/>
      <c r="BD138" s="55"/>
      <c r="BE138" s="55"/>
      <c r="BF138" s="55"/>
      <c r="BG138" s="55"/>
      <c r="BH138" s="55"/>
      <c r="BI138" s="55"/>
      <c r="BJ138" s="55"/>
      <c r="BK138" s="55"/>
      <c r="BL138" s="55"/>
      <c r="BM138" s="55"/>
      <c r="BN138" s="55"/>
      <c r="BO138" s="55"/>
      <c r="BP138" s="55"/>
      <c r="BQ138" s="55"/>
      <c r="BR138" s="55"/>
      <c r="BS138" s="55"/>
      <c r="BT138" s="55"/>
      <c r="BU138" s="55"/>
      <c r="BV138" s="55"/>
      <c r="BW138" s="55"/>
      <c r="BX138" s="55"/>
      <c r="BY138" s="55"/>
      <c r="BZ138" s="55"/>
      <c r="CA138" s="55"/>
      <c r="CB138" s="55"/>
      <c r="CC138" s="55"/>
      <c r="CD138" s="55"/>
      <c r="CE138" s="55"/>
      <c r="CF138" s="55"/>
      <c r="CG138" s="55"/>
      <c r="CH138" s="55"/>
      <c r="CI138" s="55"/>
      <c r="CJ138" s="55"/>
      <c r="CK138" s="55"/>
      <c r="CL138" s="55"/>
      <c r="CM138" s="55"/>
      <c r="CN138" s="55"/>
      <c r="CO138" s="55"/>
      <c r="CP138" s="55"/>
      <c r="CQ138" s="55"/>
      <c r="CR138" s="55"/>
      <c r="CS138" s="55"/>
      <c r="CT138" s="55"/>
      <c r="CU138" s="55"/>
      <c r="CV138" s="55"/>
      <c r="CW138" s="55"/>
      <c r="CX138" s="55"/>
      <c r="CY138" s="55"/>
      <c r="CZ138" s="55"/>
      <c r="DA138" s="55"/>
      <c r="DB138" s="55"/>
      <c r="DC138" s="55"/>
      <c r="DD138" s="55"/>
      <c r="DE138" s="55"/>
      <c r="DF138" s="55"/>
      <c r="DG138" s="55"/>
      <c r="DH138" s="55"/>
      <c r="DI138" s="55"/>
      <c r="DJ138" s="55"/>
      <c r="DK138" s="55"/>
      <c r="DL138" s="55"/>
      <c r="DM138" s="55"/>
      <c r="DN138" s="55"/>
      <c r="DO138" s="55"/>
      <c r="DP138" s="55"/>
      <c r="DQ138" s="55"/>
      <c r="DR138" s="55"/>
      <c r="DS138" s="55"/>
      <c r="DT138" s="55"/>
      <c r="DU138" s="55"/>
      <c r="DV138" s="55"/>
      <c r="DW138" s="55"/>
      <c r="DX138" s="55"/>
      <c r="DY138" s="55"/>
      <c r="DZ138" s="55"/>
      <c r="EA138" s="55"/>
      <c r="EB138" s="55"/>
      <c r="EC138" s="55"/>
      <c r="ED138" s="55"/>
      <c r="EE138" s="55"/>
      <c r="EF138" s="55"/>
    </row>
    <row r="139" customFormat="false" ht="15" hidden="false" customHeight="true" outlineLevel="0" collapsed="false">
      <c r="A139" s="93" t="s">
        <v>476</v>
      </c>
      <c r="B139" s="93"/>
      <c r="C139" s="93"/>
      <c r="D139" s="93"/>
      <c r="E139" s="94"/>
      <c r="F139" s="95"/>
      <c r="G139" s="96"/>
      <c r="H139" s="96"/>
      <c r="I139" s="96"/>
      <c r="J139" s="97"/>
      <c r="M139" s="113"/>
      <c r="AB139" s="151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  <c r="BA139" s="55"/>
      <c r="BB139" s="55"/>
      <c r="BC139" s="55"/>
      <c r="BD139" s="55"/>
      <c r="BE139" s="55"/>
      <c r="BF139" s="55"/>
      <c r="BG139" s="55"/>
      <c r="BH139" s="55"/>
      <c r="BI139" s="55"/>
      <c r="BJ139" s="55"/>
      <c r="BK139" s="55"/>
      <c r="BL139" s="55"/>
      <c r="BM139" s="55"/>
      <c r="BN139" s="55"/>
      <c r="BO139" s="55"/>
      <c r="BP139" s="55"/>
      <c r="BQ139" s="55"/>
      <c r="BR139" s="55"/>
      <c r="BS139" s="55"/>
      <c r="BT139" s="55"/>
      <c r="BU139" s="55"/>
      <c r="BV139" s="55"/>
      <c r="BW139" s="55"/>
      <c r="BX139" s="55"/>
      <c r="BY139" s="55"/>
      <c r="BZ139" s="55"/>
      <c r="CA139" s="55"/>
      <c r="CB139" s="55"/>
      <c r="CC139" s="55"/>
      <c r="CD139" s="55"/>
      <c r="CE139" s="55"/>
      <c r="CF139" s="55"/>
      <c r="CG139" s="55"/>
      <c r="CH139" s="55"/>
      <c r="CI139" s="55"/>
      <c r="CJ139" s="55"/>
      <c r="CK139" s="55"/>
      <c r="CL139" s="55"/>
      <c r="CM139" s="55"/>
      <c r="CN139" s="55"/>
      <c r="CO139" s="55"/>
      <c r="CP139" s="55"/>
      <c r="CQ139" s="55"/>
      <c r="CR139" s="55"/>
      <c r="CS139" s="55"/>
      <c r="CT139" s="55"/>
      <c r="CU139" s="55"/>
      <c r="CV139" s="55"/>
      <c r="CW139" s="55"/>
      <c r="CX139" s="55"/>
      <c r="CY139" s="55"/>
      <c r="CZ139" s="55"/>
      <c r="DA139" s="55"/>
      <c r="DB139" s="55"/>
      <c r="DC139" s="55"/>
      <c r="DD139" s="55"/>
      <c r="DE139" s="55"/>
      <c r="DF139" s="55"/>
      <c r="DG139" s="55"/>
      <c r="DH139" s="55"/>
      <c r="DI139" s="55"/>
      <c r="DJ139" s="55"/>
      <c r="DK139" s="55"/>
      <c r="DL139" s="55"/>
      <c r="DM139" s="55"/>
      <c r="DN139" s="55"/>
      <c r="DO139" s="55"/>
      <c r="DP139" s="55"/>
      <c r="DQ139" s="55"/>
      <c r="DR139" s="55"/>
      <c r="DS139" s="55"/>
      <c r="DT139" s="55"/>
      <c r="DU139" s="55"/>
      <c r="DV139" s="55"/>
      <c r="DW139" s="55"/>
      <c r="DX139" s="55"/>
      <c r="DY139" s="55"/>
      <c r="DZ139" s="55"/>
      <c r="EA139" s="55"/>
      <c r="EB139" s="55"/>
      <c r="EC139" s="55"/>
      <c r="ED139" s="55"/>
      <c r="EE139" s="55"/>
      <c r="EF139" s="55"/>
    </row>
    <row r="140" customFormat="false" ht="15" hidden="false" customHeight="true" outlineLevel="0" collapsed="false">
      <c r="A140" s="99" t="s">
        <v>477</v>
      </c>
      <c r="B140" s="176" t="s">
        <v>275</v>
      </c>
      <c r="C140" s="109" t="s">
        <v>478</v>
      </c>
      <c r="D140" s="146" t="s">
        <v>479</v>
      </c>
      <c r="E140" s="103" t="s">
        <v>309</v>
      </c>
      <c r="F140" s="104" t="n">
        <v>20</v>
      </c>
      <c r="G140" s="105" t="n">
        <v>3.31</v>
      </c>
      <c r="H140" s="105" t="n">
        <f aca="false">ROUND(F140*G140,2)</f>
        <v>66.2</v>
      </c>
      <c r="I140" s="105" t="n">
        <f aca="false">ROUND(H140*(1+$I$7),2)</f>
        <v>82.66</v>
      </c>
      <c r="J140" s="106" t="n">
        <f aca="false">(I140/$I$247)</f>
        <v>0.000113647898599347</v>
      </c>
      <c r="K140" s="141"/>
      <c r="L140" s="142"/>
      <c r="M140" s="143"/>
      <c r="N140" s="144"/>
      <c r="O140" s="144"/>
      <c r="P140" s="144"/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  <c r="AA140" s="144"/>
      <c r="AB140" s="151"/>
      <c r="AC140" s="144"/>
      <c r="AD140" s="144"/>
      <c r="AE140" s="144"/>
      <c r="AF140" s="144"/>
      <c r="AG140" s="144"/>
      <c r="AH140" s="144"/>
      <c r="AI140" s="144"/>
      <c r="AJ140" s="144"/>
      <c r="AK140" s="144"/>
      <c r="AL140" s="144"/>
      <c r="AM140" s="144"/>
      <c r="AN140" s="144"/>
      <c r="AO140" s="144"/>
      <c r="AP140" s="144"/>
      <c r="AQ140" s="144"/>
      <c r="AR140" s="144"/>
      <c r="AS140" s="144"/>
      <c r="AT140" s="144"/>
      <c r="AU140" s="144"/>
      <c r="AV140" s="144"/>
      <c r="AW140" s="144"/>
      <c r="AX140" s="144"/>
      <c r="AY140" s="144"/>
      <c r="AZ140" s="144"/>
      <c r="BA140" s="144"/>
      <c r="BB140" s="144"/>
      <c r="BC140" s="144"/>
      <c r="BD140" s="144"/>
      <c r="BE140" s="144"/>
      <c r="BF140" s="144"/>
      <c r="BG140" s="144"/>
      <c r="BH140" s="144"/>
      <c r="BI140" s="144"/>
      <c r="BJ140" s="144"/>
      <c r="BK140" s="144"/>
      <c r="BL140" s="144"/>
      <c r="BM140" s="144"/>
      <c r="BN140" s="144"/>
      <c r="BO140" s="144"/>
      <c r="BP140" s="144"/>
      <c r="BQ140" s="144"/>
      <c r="BR140" s="144"/>
      <c r="BS140" s="144"/>
      <c r="BT140" s="144"/>
      <c r="BU140" s="144"/>
      <c r="BV140" s="144"/>
      <c r="BW140" s="144"/>
      <c r="BX140" s="144"/>
      <c r="BY140" s="144"/>
      <c r="BZ140" s="144"/>
      <c r="CA140" s="144"/>
      <c r="CB140" s="144"/>
      <c r="CC140" s="144"/>
      <c r="CD140" s="144"/>
      <c r="CE140" s="144"/>
      <c r="CF140" s="144"/>
      <c r="CG140" s="144"/>
      <c r="CH140" s="144"/>
      <c r="CI140" s="144"/>
      <c r="CJ140" s="144"/>
      <c r="CK140" s="144"/>
      <c r="CL140" s="144"/>
      <c r="CM140" s="144"/>
      <c r="CN140" s="144"/>
      <c r="CO140" s="144"/>
      <c r="CP140" s="144"/>
      <c r="CQ140" s="144"/>
      <c r="CR140" s="144"/>
      <c r="CS140" s="144"/>
      <c r="CT140" s="144"/>
      <c r="CU140" s="144"/>
      <c r="CV140" s="144"/>
      <c r="CW140" s="144"/>
      <c r="CX140" s="144"/>
      <c r="CY140" s="144"/>
      <c r="CZ140" s="144"/>
      <c r="DA140" s="144"/>
      <c r="DB140" s="144"/>
      <c r="DC140" s="144"/>
      <c r="DD140" s="144"/>
      <c r="DE140" s="144"/>
      <c r="DF140" s="144"/>
      <c r="DG140" s="144"/>
      <c r="DH140" s="144"/>
      <c r="DI140" s="144"/>
      <c r="DJ140" s="144"/>
      <c r="DK140" s="144"/>
      <c r="DL140" s="144"/>
      <c r="DM140" s="144"/>
      <c r="DN140" s="144"/>
      <c r="DO140" s="144"/>
      <c r="DP140" s="144"/>
      <c r="DQ140" s="144"/>
      <c r="DR140" s="144"/>
      <c r="DS140" s="144"/>
      <c r="DT140" s="144"/>
      <c r="DU140" s="144"/>
      <c r="DV140" s="144"/>
      <c r="DW140" s="144"/>
      <c r="DX140" s="144"/>
      <c r="DY140" s="144"/>
      <c r="DZ140" s="144"/>
      <c r="EA140" s="144"/>
      <c r="EB140" s="144"/>
      <c r="EC140" s="144"/>
      <c r="ED140" s="144"/>
      <c r="EE140" s="144"/>
      <c r="EF140" s="144"/>
    </row>
    <row r="141" customFormat="false" ht="15" hidden="false" customHeight="true" outlineLevel="0" collapsed="false">
      <c r="A141" s="99" t="s">
        <v>480</v>
      </c>
      <c r="B141" s="108" t="s">
        <v>263</v>
      </c>
      <c r="C141" s="109" t="s">
        <v>481</v>
      </c>
      <c r="D141" s="146" t="s">
        <v>482</v>
      </c>
      <c r="E141" s="103" t="s">
        <v>266</v>
      </c>
      <c r="F141" s="104" t="n">
        <v>1</v>
      </c>
      <c r="G141" s="105" t="n">
        <v>136.99</v>
      </c>
      <c r="H141" s="105" t="n">
        <f aca="false">ROUND(F141*G141,2)</f>
        <v>136.99</v>
      </c>
      <c r="I141" s="105" t="n">
        <f aca="false">ROUND(H141*(1+$I$7),2)</f>
        <v>171.06</v>
      </c>
      <c r="J141" s="106" t="n">
        <f aca="false">(I141/$I$247)</f>
        <v>0.000235187630467024</v>
      </c>
      <c r="K141" s="141"/>
      <c r="L141" s="142"/>
      <c r="M141" s="143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  <c r="AA141" s="144"/>
      <c r="AB141" s="151"/>
      <c r="AC141" s="144"/>
      <c r="AD141" s="144"/>
      <c r="AE141" s="144"/>
      <c r="AF141" s="144"/>
      <c r="AG141" s="144"/>
      <c r="AH141" s="144"/>
      <c r="AI141" s="144"/>
      <c r="AJ141" s="144"/>
      <c r="AK141" s="144"/>
      <c r="AL141" s="144"/>
      <c r="AM141" s="144"/>
      <c r="AN141" s="144"/>
      <c r="AO141" s="144"/>
      <c r="AP141" s="144"/>
      <c r="AQ141" s="144"/>
      <c r="AR141" s="144"/>
      <c r="AS141" s="144"/>
      <c r="AT141" s="144"/>
      <c r="AU141" s="144"/>
      <c r="AV141" s="144"/>
      <c r="AW141" s="144"/>
      <c r="AX141" s="144"/>
      <c r="AY141" s="144"/>
      <c r="AZ141" s="144"/>
      <c r="BA141" s="144"/>
      <c r="BB141" s="144"/>
      <c r="BC141" s="144"/>
      <c r="BD141" s="144"/>
      <c r="BE141" s="144"/>
      <c r="BF141" s="144"/>
      <c r="BG141" s="144"/>
      <c r="BH141" s="144"/>
      <c r="BI141" s="144"/>
      <c r="BJ141" s="144"/>
      <c r="BK141" s="144"/>
      <c r="BL141" s="144"/>
      <c r="BM141" s="144"/>
      <c r="BN141" s="144"/>
      <c r="BO141" s="144"/>
      <c r="BP141" s="144"/>
      <c r="BQ141" s="144"/>
      <c r="BR141" s="144"/>
      <c r="BS141" s="144"/>
      <c r="BT141" s="144"/>
      <c r="BU141" s="144"/>
      <c r="BV141" s="144"/>
      <c r="BW141" s="144"/>
      <c r="BX141" s="144"/>
      <c r="BY141" s="144"/>
      <c r="BZ141" s="144"/>
      <c r="CA141" s="144"/>
      <c r="CB141" s="144"/>
      <c r="CC141" s="144"/>
      <c r="CD141" s="144"/>
      <c r="CE141" s="144"/>
      <c r="CF141" s="144"/>
      <c r="CG141" s="144"/>
      <c r="CH141" s="144"/>
      <c r="CI141" s="144"/>
      <c r="CJ141" s="144"/>
      <c r="CK141" s="144"/>
      <c r="CL141" s="144"/>
      <c r="CM141" s="144"/>
      <c r="CN141" s="144"/>
      <c r="CO141" s="144"/>
      <c r="CP141" s="144"/>
      <c r="CQ141" s="144"/>
      <c r="CR141" s="144"/>
      <c r="CS141" s="144"/>
      <c r="CT141" s="144"/>
      <c r="CU141" s="144"/>
      <c r="CV141" s="144"/>
      <c r="CW141" s="144"/>
      <c r="CX141" s="144"/>
      <c r="CY141" s="144"/>
      <c r="CZ141" s="144"/>
      <c r="DA141" s="144"/>
      <c r="DB141" s="144"/>
      <c r="DC141" s="144"/>
      <c r="DD141" s="144"/>
      <c r="DE141" s="144"/>
      <c r="DF141" s="144"/>
      <c r="DG141" s="144"/>
      <c r="DH141" s="144"/>
      <c r="DI141" s="144"/>
      <c r="DJ141" s="144"/>
      <c r="DK141" s="144"/>
      <c r="DL141" s="144"/>
      <c r="DM141" s="144"/>
      <c r="DN141" s="144"/>
      <c r="DO141" s="144"/>
      <c r="DP141" s="144"/>
      <c r="DQ141" s="144"/>
      <c r="DR141" s="144"/>
      <c r="DS141" s="144"/>
      <c r="DT141" s="144"/>
      <c r="DU141" s="144"/>
      <c r="DV141" s="144"/>
      <c r="DW141" s="144"/>
      <c r="DX141" s="144"/>
      <c r="DY141" s="144"/>
      <c r="DZ141" s="144"/>
      <c r="EA141" s="144"/>
      <c r="EB141" s="144"/>
      <c r="EC141" s="144"/>
      <c r="ED141" s="144"/>
      <c r="EE141" s="144"/>
      <c r="EF141" s="144"/>
    </row>
    <row r="142" customFormat="false" ht="15" hidden="false" customHeight="true" outlineLevel="0" collapsed="false">
      <c r="A142" s="99" t="s">
        <v>483</v>
      </c>
      <c r="B142" s="108" t="s">
        <v>275</v>
      </c>
      <c r="C142" s="109" t="s">
        <v>484</v>
      </c>
      <c r="D142" s="146" t="s">
        <v>485</v>
      </c>
      <c r="E142" s="103" t="s">
        <v>266</v>
      </c>
      <c r="F142" s="104" t="n">
        <v>5</v>
      </c>
      <c r="G142" s="105" t="n">
        <v>22.61</v>
      </c>
      <c r="H142" s="105" t="n">
        <f aca="false">ROUND(F142*G142,2)</f>
        <v>113.05</v>
      </c>
      <c r="I142" s="105" t="n">
        <f aca="false">ROUND(H142*(1+$I$7),2)</f>
        <v>141.17</v>
      </c>
      <c r="J142" s="106" t="n">
        <f aca="false">(I142/$I$247)</f>
        <v>0.000194092352350227</v>
      </c>
      <c r="K142" s="141"/>
      <c r="L142" s="142"/>
      <c r="M142" s="143"/>
      <c r="N142" s="144"/>
      <c r="O142" s="144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  <c r="AA142" s="144"/>
      <c r="AB142" s="151"/>
      <c r="AC142" s="144"/>
      <c r="AD142" s="144"/>
      <c r="AE142" s="144"/>
      <c r="AF142" s="144"/>
      <c r="AG142" s="144"/>
      <c r="AH142" s="144"/>
      <c r="AI142" s="144"/>
      <c r="AJ142" s="144"/>
      <c r="AK142" s="144"/>
      <c r="AL142" s="144"/>
      <c r="AM142" s="144"/>
      <c r="AN142" s="144"/>
      <c r="AO142" s="144"/>
      <c r="AP142" s="144"/>
      <c r="AQ142" s="144"/>
      <c r="AR142" s="144"/>
      <c r="AS142" s="144"/>
      <c r="AT142" s="144"/>
      <c r="AU142" s="144"/>
      <c r="AV142" s="144"/>
      <c r="AW142" s="144"/>
      <c r="AX142" s="144"/>
      <c r="AY142" s="144"/>
      <c r="AZ142" s="144"/>
      <c r="BA142" s="144"/>
      <c r="BB142" s="144"/>
      <c r="BC142" s="144"/>
      <c r="BD142" s="144"/>
      <c r="BE142" s="144"/>
      <c r="BF142" s="144"/>
      <c r="BG142" s="144"/>
      <c r="BH142" s="144"/>
      <c r="BI142" s="144"/>
      <c r="BJ142" s="144"/>
      <c r="BK142" s="144"/>
      <c r="BL142" s="144"/>
      <c r="BM142" s="144"/>
      <c r="BN142" s="144"/>
      <c r="BO142" s="144"/>
      <c r="BP142" s="144"/>
      <c r="BQ142" s="144"/>
      <c r="BR142" s="144"/>
      <c r="BS142" s="144"/>
      <c r="BT142" s="144"/>
      <c r="BU142" s="144"/>
      <c r="BV142" s="144"/>
      <c r="BW142" s="144"/>
      <c r="BX142" s="144"/>
      <c r="BY142" s="144"/>
      <c r="BZ142" s="144"/>
      <c r="CA142" s="144"/>
      <c r="CB142" s="144"/>
      <c r="CC142" s="144"/>
      <c r="CD142" s="144"/>
      <c r="CE142" s="144"/>
      <c r="CF142" s="144"/>
      <c r="CG142" s="144"/>
      <c r="CH142" s="144"/>
      <c r="CI142" s="144"/>
      <c r="CJ142" s="144"/>
      <c r="CK142" s="144"/>
      <c r="CL142" s="144"/>
      <c r="CM142" s="144"/>
      <c r="CN142" s="144"/>
      <c r="CO142" s="144"/>
      <c r="CP142" s="144"/>
      <c r="CQ142" s="144"/>
      <c r="CR142" s="144"/>
      <c r="CS142" s="144"/>
      <c r="CT142" s="144"/>
      <c r="CU142" s="144"/>
      <c r="CV142" s="144"/>
      <c r="CW142" s="144"/>
      <c r="CX142" s="144"/>
      <c r="CY142" s="144"/>
      <c r="CZ142" s="144"/>
      <c r="DA142" s="144"/>
      <c r="DB142" s="144"/>
      <c r="DC142" s="144"/>
      <c r="DD142" s="144"/>
      <c r="DE142" s="144"/>
      <c r="DF142" s="144"/>
      <c r="DG142" s="144"/>
      <c r="DH142" s="144"/>
      <c r="DI142" s="144"/>
      <c r="DJ142" s="144"/>
      <c r="DK142" s="144"/>
      <c r="DL142" s="144"/>
      <c r="DM142" s="144"/>
      <c r="DN142" s="144"/>
      <c r="DO142" s="144"/>
      <c r="DP142" s="144"/>
      <c r="DQ142" s="144"/>
      <c r="DR142" s="144"/>
      <c r="DS142" s="144"/>
      <c r="DT142" s="144"/>
      <c r="DU142" s="144"/>
      <c r="DV142" s="144"/>
      <c r="DW142" s="144"/>
      <c r="DX142" s="144"/>
      <c r="DY142" s="144"/>
      <c r="DZ142" s="144"/>
      <c r="EA142" s="144"/>
      <c r="EB142" s="144"/>
      <c r="EC142" s="144"/>
      <c r="ED142" s="144"/>
      <c r="EE142" s="144"/>
      <c r="EF142" s="144"/>
    </row>
    <row r="143" customFormat="false" ht="15" hidden="false" customHeight="true" outlineLevel="0" collapsed="false">
      <c r="A143" s="99" t="s">
        <v>486</v>
      </c>
      <c r="B143" s="108" t="s">
        <v>263</v>
      </c>
      <c r="C143" s="109" t="s">
        <v>487</v>
      </c>
      <c r="D143" s="146" t="s">
        <v>488</v>
      </c>
      <c r="E143" s="231" t="s">
        <v>309</v>
      </c>
      <c r="F143" s="104" t="n">
        <v>50</v>
      </c>
      <c r="G143" s="105" t="n">
        <v>8.24</v>
      </c>
      <c r="H143" s="105" t="n">
        <f aca="false">ROUND(F143*G143,2)</f>
        <v>412</v>
      </c>
      <c r="I143" s="105" t="n">
        <f aca="false">ROUND(H143*(1+$I$7),2)</f>
        <v>514.46</v>
      </c>
      <c r="J143" s="106" t="n">
        <f aca="false">(I143/$I$247)</f>
        <v>0.000707322742722235</v>
      </c>
      <c r="K143" s="141"/>
      <c r="L143" s="142"/>
      <c r="M143" s="143"/>
      <c r="N143" s="144"/>
      <c r="O143" s="144"/>
      <c r="P143" s="144"/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  <c r="AA143" s="144"/>
      <c r="AB143" s="151"/>
      <c r="AC143" s="144"/>
      <c r="AD143" s="144"/>
      <c r="AE143" s="144"/>
      <c r="AF143" s="144"/>
      <c r="AG143" s="144"/>
      <c r="AH143" s="144"/>
      <c r="AI143" s="144"/>
      <c r="AJ143" s="144"/>
      <c r="AK143" s="144"/>
      <c r="AL143" s="144"/>
      <c r="AM143" s="144"/>
      <c r="AN143" s="144"/>
      <c r="AO143" s="144"/>
      <c r="AP143" s="144"/>
      <c r="AQ143" s="144"/>
      <c r="AR143" s="144"/>
      <c r="AS143" s="144"/>
      <c r="AT143" s="144"/>
      <c r="AU143" s="144"/>
      <c r="AV143" s="144"/>
      <c r="AW143" s="144"/>
      <c r="AX143" s="144"/>
      <c r="AY143" s="144"/>
      <c r="AZ143" s="144"/>
      <c r="BA143" s="144"/>
      <c r="BB143" s="144"/>
      <c r="BC143" s="144"/>
      <c r="BD143" s="144"/>
      <c r="BE143" s="144"/>
      <c r="BF143" s="144"/>
      <c r="BG143" s="144"/>
      <c r="BH143" s="144"/>
      <c r="BI143" s="144"/>
      <c r="BJ143" s="144"/>
      <c r="BK143" s="144"/>
      <c r="BL143" s="144"/>
      <c r="BM143" s="144"/>
      <c r="BN143" s="144"/>
      <c r="BO143" s="144"/>
      <c r="BP143" s="144"/>
      <c r="BQ143" s="144"/>
      <c r="BR143" s="144"/>
      <c r="BS143" s="144"/>
      <c r="BT143" s="144"/>
      <c r="BU143" s="144"/>
      <c r="BV143" s="144"/>
      <c r="BW143" s="144"/>
      <c r="BX143" s="144"/>
      <c r="BY143" s="144"/>
      <c r="BZ143" s="144"/>
      <c r="CA143" s="144"/>
      <c r="CB143" s="144"/>
      <c r="CC143" s="144"/>
      <c r="CD143" s="144"/>
      <c r="CE143" s="144"/>
      <c r="CF143" s="144"/>
      <c r="CG143" s="144"/>
      <c r="CH143" s="144"/>
      <c r="CI143" s="144"/>
      <c r="CJ143" s="144"/>
      <c r="CK143" s="144"/>
      <c r="CL143" s="144"/>
      <c r="CM143" s="144"/>
      <c r="CN143" s="144"/>
      <c r="CO143" s="144"/>
      <c r="CP143" s="144"/>
      <c r="CQ143" s="144"/>
      <c r="CR143" s="144"/>
      <c r="CS143" s="144"/>
      <c r="CT143" s="144"/>
      <c r="CU143" s="144"/>
      <c r="CV143" s="144"/>
      <c r="CW143" s="144"/>
      <c r="CX143" s="144"/>
      <c r="CY143" s="144"/>
      <c r="CZ143" s="144"/>
      <c r="DA143" s="144"/>
      <c r="DB143" s="144"/>
      <c r="DC143" s="144"/>
      <c r="DD143" s="144"/>
      <c r="DE143" s="144"/>
      <c r="DF143" s="144"/>
      <c r="DG143" s="144"/>
      <c r="DH143" s="144"/>
      <c r="DI143" s="144"/>
      <c r="DJ143" s="144"/>
      <c r="DK143" s="144"/>
      <c r="DL143" s="144"/>
      <c r="DM143" s="144"/>
      <c r="DN143" s="144"/>
      <c r="DO143" s="144"/>
      <c r="DP143" s="144"/>
      <c r="DQ143" s="144"/>
      <c r="DR143" s="144"/>
      <c r="DS143" s="144"/>
      <c r="DT143" s="144"/>
      <c r="DU143" s="144"/>
      <c r="DV143" s="144"/>
      <c r="DW143" s="144"/>
      <c r="DX143" s="144"/>
      <c r="DY143" s="144"/>
      <c r="DZ143" s="144"/>
      <c r="EA143" s="144"/>
      <c r="EB143" s="144"/>
      <c r="EC143" s="144"/>
      <c r="ED143" s="144"/>
      <c r="EE143" s="144"/>
      <c r="EF143" s="144"/>
    </row>
    <row r="144" customFormat="false" ht="15" hidden="false" customHeight="true" outlineLevel="0" collapsed="false">
      <c r="A144" s="148"/>
      <c r="B144" s="148"/>
      <c r="C144" s="148"/>
      <c r="D144" s="148"/>
      <c r="E144" s="148"/>
      <c r="F144" s="148"/>
      <c r="G144" s="148"/>
      <c r="H144" s="148"/>
      <c r="I144" s="148"/>
      <c r="J144" s="148"/>
      <c r="K144" s="149"/>
      <c r="L144" s="149"/>
      <c r="M144" s="143"/>
      <c r="N144" s="144"/>
      <c r="O144" s="144"/>
      <c r="P144" s="144"/>
      <c r="Q144" s="144"/>
      <c r="R144" s="144"/>
      <c r="S144" s="144"/>
      <c r="T144" s="144"/>
      <c r="U144" s="144"/>
      <c r="V144" s="144"/>
      <c r="W144" s="144"/>
      <c r="X144" s="144"/>
      <c r="Y144" s="144"/>
      <c r="Z144" s="144"/>
      <c r="AA144" s="144"/>
      <c r="AB144" s="151"/>
      <c r="AC144" s="144"/>
      <c r="AD144" s="144"/>
      <c r="AE144" s="144"/>
      <c r="AF144" s="144"/>
      <c r="AG144" s="144"/>
      <c r="AH144" s="144"/>
      <c r="AI144" s="144"/>
      <c r="AJ144" s="144"/>
      <c r="AK144" s="144"/>
      <c r="AL144" s="144"/>
      <c r="AM144" s="144"/>
      <c r="AN144" s="144"/>
      <c r="AO144" s="144"/>
      <c r="AP144" s="144"/>
      <c r="AQ144" s="144"/>
      <c r="AR144" s="144"/>
      <c r="AS144" s="144"/>
      <c r="AT144" s="144"/>
      <c r="AU144" s="144"/>
      <c r="AV144" s="144"/>
      <c r="AW144" s="144"/>
      <c r="AX144" s="144"/>
      <c r="AY144" s="144"/>
      <c r="AZ144" s="144"/>
      <c r="BA144" s="144"/>
      <c r="BB144" s="144"/>
      <c r="BC144" s="144"/>
      <c r="BD144" s="144"/>
      <c r="BE144" s="144"/>
      <c r="BF144" s="144"/>
      <c r="BG144" s="144"/>
      <c r="BH144" s="144"/>
      <c r="BI144" s="144"/>
      <c r="BJ144" s="144"/>
      <c r="BK144" s="144"/>
      <c r="BL144" s="144"/>
      <c r="BM144" s="144"/>
      <c r="BN144" s="144"/>
      <c r="BO144" s="144"/>
      <c r="BP144" s="144"/>
      <c r="BQ144" s="144"/>
      <c r="BR144" s="144"/>
      <c r="BS144" s="144"/>
      <c r="BT144" s="144"/>
      <c r="BU144" s="144"/>
      <c r="BV144" s="144"/>
      <c r="BW144" s="144"/>
      <c r="BX144" s="144"/>
      <c r="BY144" s="144"/>
      <c r="BZ144" s="144"/>
      <c r="CA144" s="144"/>
      <c r="CB144" s="144"/>
      <c r="CC144" s="144"/>
      <c r="CD144" s="144"/>
      <c r="CE144" s="144"/>
      <c r="CF144" s="144"/>
      <c r="CG144" s="144"/>
      <c r="CH144" s="144"/>
      <c r="CI144" s="144"/>
      <c r="CJ144" s="144"/>
      <c r="CK144" s="144"/>
      <c r="CL144" s="144"/>
      <c r="CM144" s="144"/>
      <c r="CN144" s="144"/>
      <c r="CO144" s="144"/>
      <c r="CP144" s="144"/>
      <c r="CQ144" s="144"/>
      <c r="CR144" s="144"/>
      <c r="CS144" s="144"/>
      <c r="CT144" s="144"/>
      <c r="CU144" s="144"/>
      <c r="CV144" s="144"/>
      <c r="CW144" s="144"/>
      <c r="CX144" s="144"/>
      <c r="CY144" s="144"/>
      <c r="CZ144" s="144"/>
      <c r="DA144" s="144"/>
      <c r="DB144" s="144"/>
      <c r="DC144" s="144"/>
      <c r="DD144" s="144"/>
      <c r="DE144" s="144"/>
      <c r="DF144" s="144"/>
      <c r="DG144" s="144"/>
      <c r="DH144" s="144"/>
      <c r="DI144" s="144"/>
      <c r="DJ144" s="144"/>
      <c r="DK144" s="144"/>
      <c r="DL144" s="144"/>
      <c r="DM144" s="144"/>
      <c r="DN144" s="144"/>
      <c r="DO144" s="144"/>
      <c r="DP144" s="144"/>
      <c r="DQ144" s="144"/>
      <c r="DR144" s="144"/>
      <c r="DS144" s="144"/>
      <c r="DT144" s="144"/>
      <c r="DU144" s="144"/>
      <c r="DV144" s="144"/>
      <c r="DW144" s="144"/>
      <c r="DX144" s="144"/>
      <c r="DY144" s="144"/>
      <c r="DZ144" s="144"/>
      <c r="EA144" s="144"/>
      <c r="EB144" s="144"/>
      <c r="EC144" s="144"/>
      <c r="ED144" s="144"/>
      <c r="EE144" s="144"/>
      <c r="EF144" s="144"/>
    </row>
    <row r="145" s="150" customFormat="true" ht="15" hidden="false" customHeight="true" outlineLevel="0" collapsed="false">
      <c r="A145" s="115" t="s">
        <v>489</v>
      </c>
      <c r="B145" s="115"/>
      <c r="C145" s="115"/>
      <c r="D145" s="115"/>
      <c r="E145" s="115"/>
      <c r="F145" s="115"/>
      <c r="G145" s="116"/>
      <c r="H145" s="117" t="n">
        <f aca="false">SUM(H140:H143)</f>
        <v>728.24</v>
      </c>
      <c r="I145" s="117" t="n">
        <f aca="false">SUM(I140:I143)</f>
        <v>909.35</v>
      </c>
      <c r="J145" s="118" t="n">
        <f aca="false">SUM(J140:J143)</f>
        <v>0.00125025062413883</v>
      </c>
      <c r="K145" s="119"/>
      <c r="L145" s="120"/>
      <c r="M145" s="121"/>
      <c r="N145" s="54"/>
      <c r="O145" s="55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5"/>
      <c r="AA145" s="55"/>
      <c r="AB145" s="151"/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  <c r="BA145" s="55"/>
      <c r="BB145" s="55"/>
      <c r="BC145" s="55"/>
      <c r="BD145" s="55"/>
      <c r="BE145" s="55"/>
      <c r="BF145" s="55"/>
      <c r="BG145" s="55"/>
      <c r="BH145" s="55"/>
      <c r="BI145" s="55"/>
      <c r="BJ145" s="55"/>
      <c r="BK145" s="55"/>
      <c r="BL145" s="55"/>
      <c r="BM145" s="55"/>
      <c r="BN145" s="55"/>
      <c r="BO145" s="55"/>
      <c r="BP145" s="55"/>
      <c r="BQ145" s="55"/>
      <c r="BR145" s="55"/>
      <c r="BS145" s="55"/>
      <c r="BT145" s="55"/>
      <c r="BU145" s="55"/>
      <c r="BV145" s="55"/>
      <c r="BW145" s="55"/>
      <c r="BX145" s="55"/>
      <c r="BY145" s="55"/>
      <c r="BZ145" s="55"/>
      <c r="CA145" s="55"/>
      <c r="CB145" s="55"/>
      <c r="CC145" s="55"/>
      <c r="CD145" s="55"/>
      <c r="CE145" s="55"/>
      <c r="CF145" s="55"/>
      <c r="CG145" s="55"/>
      <c r="CH145" s="55"/>
      <c r="CI145" s="55"/>
      <c r="CJ145" s="55"/>
      <c r="CK145" s="55"/>
      <c r="CL145" s="55"/>
      <c r="CM145" s="55"/>
      <c r="CN145" s="55"/>
      <c r="CO145" s="55"/>
      <c r="CP145" s="55"/>
      <c r="CQ145" s="55"/>
      <c r="CR145" s="55"/>
      <c r="CS145" s="55"/>
      <c r="CT145" s="55"/>
      <c r="CU145" s="55"/>
      <c r="CV145" s="55"/>
      <c r="CW145" s="55"/>
      <c r="CX145" s="55"/>
      <c r="CY145" s="55"/>
      <c r="CZ145" s="55"/>
      <c r="DA145" s="55"/>
      <c r="DB145" s="55"/>
      <c r="DC145" s="55"/>
      <c r="DD145" s="55"/>
      <c r="DE145" s="55"/>
      <c r="DF145" s="55"/>
      <c r="DG145" s="55"/>
      <c r="DH145" s="55"/>
      <c r="DI145" s="55"/>
      <c r="DJ145" s="55"/>
      <c r="DK145" s="55"/>
      <c r="DL145" s="55"/>
      <c r="DM145" s="55"/>
      <c r="DN145" s="55"/>
      <c r="DO145" s="55"/>
      <c r="DP145" s="55"/>
      <c r="DQ145" s="55"/>
      <c r="DR145" s="55"/>
      <c r="DS145" s="55"/>
      <c r="DT145" s="55"/>
      <c r="DU145" s="55"/>
      <c r="DV145" s="55"/>
      <c r="DW145" s="55"/>
      <c r="DX145" s="55"/>
      <c r="DY145" s="55"/>
      <c r="DZ145" s="55"/>
      <c r="EA145" s="55"/>
      <c r="EB145" s="55"/>
      <c r="EC145" s="55"/>
      <c r="ED145" s="55"/>
      <c r="EE145" s="55"/>
      <c r="EF145" s="55"/>
      <c r="AMJ145" s="0"/>
    </row>
    <row r="146" customFormat="false" ht="3.95" hidden="false" customHeight="true" outlineLevel="0" collapsed="false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M146" s="113"/>
      <c r="AB146" s="151"/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  <c r="AZ146" s="55"/>
      <c r="BA146" s="55"/>
      <c r="BB146" s="55"/>
      <c r="BC146" s="55"/>
      <c r="BD146" s="55"/>
      <c r="BE146" s="55"/>
      <c r="BF146" s="55"/>
      <c r="BG146" s="55"/>
      <c r="BH146" s="55"/>
      <c r="BI146" s="55"/>
      <c r="BJ146" s="55"/>
      <c r="BK146" s="55"/>
      <c r="BL146" s="55"/>
      <c r="BM146" s="55"/>
      <c r="BN146" s="55"/>
      <c r="BO146" s="55"/>
      <c r="BP146" s="55"/>
      <c r="BQ146" s="55"/>
      <c r="BR146" s="55"/>
      <c r="BS146" s="55"/>
      <c r="BT146" s="55"/>
      <c r="BU146" s="55"/>
      <c r="BV146" s="55"/>
      <c r="BW146" s="55"/>
      <c r="BX146" s="55"/>
      <c r="BY146" s="55"/>
      <c r="BZ146" s="55"/>
      <c r="CA146" s="55"/>
      <c r="CB146" s="55"/>
      <c r="CC146" s="55"/>
      <c r="CD146" s="55"/>
      <c r="CE146" s="55"/>
      <c r="CF146" s="55"/>
      <c r="CG146" s="55"/>
      <c r="CH146" s="55"/>
      <c r="CI146" s="55"/>
      <c r="CJ146" s="55"/>
      <c r="CK146" s="55"/>
      <c r="CL146" s="55"/>
      <c r="CM146" s="55"/>
      <c r="CN146" s="55"/>
      <c r="CO146" s="55"/>
      <c r="CP146" s="55"/>
      <c r="CQ146" s="55"/>
      <c r="CR146" s="55"/>
      <c r="CS146" s="55"/>
      <c r="CT146" s="55"/>
      <c r="CU146" s="55"/>
      <c r="CV146" s="55"/>
      <c r="CW146" s="55"/>
      <c r="CX146" s="55"/>
      <c r="CY146" s="55"/>
      <c r="CZ146" s="55"/>
      <c r="DA146" s="55"/>
      <c r="DB146" s="55"/>
      <c r="DC146" s="55"/>
      <c r="DD146" s="55"/>
      <c r="DE146" s="55"/>
      <c r="DF146" s="55"/>
      <c r="DG146" s="55"/>
      <c r="DH146" s="55"/>
      <c r="DI146" s="55"/>
      <c r="DJ146" s="55"/>
      <c r="DK146" s="55"/>
      <c r="DL146" s="55"/>
      <c r="DM146" s="55"/>
      <c r="DN146" s="55"/>
      <c r="DO146" s="55"/>
      <c r="DP146" s="55"/>
      <c r="DQ146" s="55"/>
      <c r="DR146" s="55"/>
      <c r="DS146" s="55"/>
      <c r="DT146" s="55"/>
      <c r="DU146" s="55"/>
      <c r="DV146" s="55"/>
      <c r="DW146" s="55"/>
      <c r="DX146" s="55"/>
      <c r="DY146" s="55"/>
      <c r="DZ146" s="55"/>
      <c r="EA146" s="55"/>
      <c r="EB146" s="55"/>
      <c r="EC146" s="55"/>
      <c r="ED146" s="55"/>
      <c r="EE146" s="55"/>
      <c r="EF146" s="55"/>
    </row>
    <row r="147" customFormat="false" ht="12.75" hidden="false" customHeight="true" outlineLevel="0" collapsed="false">
      <c r="A147" s="93" t="s">
        <v>490</v>
      </c>
      <c r="B147" s="93"/>
      <c r="C147" s="93"/>
      <c r="D147" s="93"/>
      <c r="E147" s="94"/>
      <c r="F147" s="95"/>
      <c r="G147" s="96"/>
      <c r="H147" s="96"/>
      <c r="I147" s="96"/>
      <c r="J147" s="97"/>
      <c r="M147" s="113"/>
      <c r="AB147" s="151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55"/>
      <c r="BA147" s="55"/>
      <c r="BB147" s="55"/>
      <c r="BC147" s="55"/>
      <c r="BD147" s="55"/>
      <c r="BE147" s="55"/>
      <c r="BF147" s="55"/>
      <c r="BG147" s="55"/>
      <c r="BH147" s="55"/>
      <c r="BI147" s="55"/>
      <c r="BJ147" s="55"/>
      <c r="BK147" s="55"/>
      <c r="BL147" s="55"/>
      <c r="BM147" s="55"/>
      <c r="BN147" s="55"/>
      <c r="BO147" s="55"/>
      <c r="BP147" s="55"/>
      <c r="BQ147" s="55"/>
      <c r="BR147" s="55"/>
      <c r="BS147" s="55"/>
      <c r="BT147" s="55"/>
      <c r="BU147" s="55"/>
      <c r="BV147" s="55"/>
      <c r="BW147" s="55"/>
      <c r="BX147" s="55"/>
      <c r="BY147" s="55"/>
      <c r="BZ147" s="55"/>
      <c r="CA147" s="55"/>
      <c r="CB147" s="55"/>
      <c r="CC147" s="55"/>
      <c r="CD147" s="55"/>
      <c r="CE147" s="55"/>
      <c r="CF147" s="55"/>
      <c r="CG147" s="55"/>
      <c r="CH147" s="55"/>
      <c r="CI147" s="55"/>
      <c r="CJ147" s="55"/>
      <c r="CK147" s="55"/>
      <c r="CL147" s="55"/>
      <c r="CM147" s="55"/>
      <c r="CN147" s="55"/>
      <c r="CO147" s="55"/>
      <c r="CP147" s="55"/>
      <c r="CQ147" s="55"/>
      <c r="CR147" s="55"/>
      <c r="CS147" s="55"/>
      <c r="CT147" s="55"/>
      <c r="CU147" s="55"/>
      <c r="CV147" s="55"/>
      <c r="CW147" s="55"/>
      <c r="CX147" s="55"/>
      <c r="CY147" s="55"/>
      <c r="CZ147" s="55"/>
      <c r="DA147" s="55"/>
      <c r="DB147" s="55"/>
      <c r="DC147" s="55"/>
      <c r="DD147" s="55"/>
      <c r="DE147" s="55"/>
      <c r="DF147" s="55"/>
      <c r="DG147" s="55"/>
      <c r="DH147" s="55"/>
      <c r="DI147" s="55"/>
      <c r="DJ147" s="55"/>
      <c r="DK147" s="55"/>
      <c r="DL147" s="55"/>
      <c r="DM147" s="55"/>
      <c r="DN147" s="55"/>
      <c r="DO147" s="55"/>
      <c r="DP147" s="55"/>
      <c r="DQ147" s="55"/>
      <c r="DR147" s="55"/>
      <c r="DS147" s="55"/>
      <c r="DT147" s="55"/>
      <c r="DU147" s="55"/>
      <c r="DV147" s="55"/>
      <c r="DW147" s="55"/>
      <c r="DX147" s="55"/>
      <c r="DY147" s="55"/>
      <c r="DZ147" s="55"/>
      <c r="EA147" s="55"/>
      <c r="EB147" s="55"/>
      <c r="EC147" s="55"/>
      <c r="ED147" s="55"/>
      <c r="EE147" s="55"/>
      <c r="EF147" s="55"/>
    </row>
    <row r="148" customFormat="false" ht="15" hidden="false" customHeight="true" outlineLevel="0" collapsed="false">
      <c r="A148" s="139" t="s">
        <v>491</v>
      </c>
      <c r="B148" s="108" t="s">
        <v>259</v>
      </c>
      <c r="C148" s="109" t="s">
        <v>492</v>
      </c>
      <c r="D148" s="127" t="s">
        <v>493</v>
      </c>
      <c r="E148" s="103" t="s">
        <v>309</v>
      </c>
      <c r="F148" s="104" t="n">
        <v>6</v>
      </c>
      <c r="G148" s="105" t="n">
        <v>87.99</v>
      </c>
      <c r="H148" s="105" t="n">
        <f aca="false">ROUND(F148*G148,2)</f>
        <v>527.94</v>
      </c>
      <c r="I148" s="105" t="n">
        <f aca="false">ROUND(H148*(1+$I$7),2)</f>
        <v>659.24</v>
      </c>
      <c r="J148" s="106" t="n">
        <f aca="false">(I148/$I$247)</f>
        <v>0.000906378425751673</v>
      </c>
      <c r="K148" s="232"/>
      <c r="L148" s="112"/>
      <c r="M148" s="113"/>
      <c r="AB148" s="151"/>
      <c r="AI148" s="55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  <c r="BA148" s="55"/>
      <c r="BB148" s="55"/>
      <c r="BC148" s="55"/>
      <c r="BD148" s="55"/>
      <c r="BE148" s="55"/>
      <c r="BF148" s="55"/>
      <c r="BG148" s="55"/>
      <c r="BH148" s="55"/>
      <c r="BI148" s="55"/>
      <c r="BJ148" s="55"/>
      <c r="BK148" s="55"/>
      <c r="BL148" s="55"/>
      <c r="BM148" s="55"/>
      <c r="BN148" s="55"/>
      <c r="BO148" s="55"/>
      <c r="BP148" s="55"/>
      <c r="BQ148" s="55"/>
      <c r="BR148" s="55"/>
      <c r="BS148" s="55"/>
      <c r="BT148" s="55"/>
      <c r="BU148" s="55"/>
      <c r="BV148" s="55"/>
      <c r="BW148" s="55"/>
      <c r="BX148" s="55"/>
      <c r="BY148" s="55"/>
      <c r="BZ148" s="55"/>
      <c r="CA148" s="55"/>
      <c r="CB148" s="55"/>
      <c r="CC148" s="55"/>
      <c r="CD148" s="55"/>
      <c r="CE148" s="55"/>
      <c r="CF148" s="55"/>
      <c r="CG148" s="55"/>
      <c r="CH148" s="55"/>
      <c r="CI148" s="55"/>
      <c r="CJ148" s="55"/>
      <c r="CK148" s="55"/>
      <c r="CL148" s="55"/>
      <c r="CM148" s="55"/>
      <c r="CN148" s="55"/>
      <c r="CO148" s="55"/>
      <c r="CP148" s="55"/>
      <c r="CQ148" s="55"/>
      <c r="CR148" s="55"/>
      <c r="CS148" s="55"/>
      <c r="CT148" s="55"/>
      <c r="CU148" s="55"/>
      <c r="CV148" s="55"/>
      <c r="CW148" s="55"/>
      <c r="CX148" s="55"/>
      <c r="CY148" s="55"/>
      <c r="CZ148" s="55"/>
      <c r="DA148" s="55"/>
      <c r="DB148" s="55"/>
      <c r="DC148" s="55"/>
      <c r="DD148" s="55"/>
      <c r="DE148" s="55"/>
      <c r="DF148" s="55"/>
      <c r="DG148" s="55"/>
      <c r="DH148" s="55"/>
      <c r="DI148" s="55"/>
      <c r="DJ148" s="55"/>
      <c r="DK148" s="55"/>
      <c r="DL148" s="55"/>
      <c r="DM148" s="55"/>
      <c r="DN148" s="55"/>
      <c r="DO148" s="55"/>
      <c r="DP148" s="55"/>
      <c r="DQ148" s="55"/>
      <c r="DR148" s="55"/>
      <c r="DS148" s="55"/>
      <c r="DT148" s="55"/>
      <c r="DU148" s="55"/>
      <c r="DV148" s="55"/>
      <c r="DW148" s="55"/>
      <c r="DX148" s="55"/>
      <c r="DY148" s="55"/>
      <c r="DZ148" s="55"/>
      <c r="EA148" s="55"/>
      <c r="EB148" s="55"/>
      <c r="EC148" s="55"/>
      <c r="ED148" s="55"/>
      <c r="EE148" s="55"/>
      <c r="EF148" s="55"/>
    </row>
    <row r="149" customFormat="false" ht="15" hidden="false" customHeight="true" outlineLevel="0" collapsed="false">
      <c r="A149" s="139" t="s">
        <v>494</v>
      </c>
      <c r="B149" s="108" t="s">
        <v>275</v>
      </c>
      <c r="C149" s="122" t="n">
        <v>42963</v>
      </c>
      <c r="D149" s="146" t="s">
        <v>495</v>
      </c>
      <c r="E149" s="103" t="s">
        <v>266</v>
      </c>
      <c r="F149" s="104" t="n">
        <v>2</v>
      </c>
      <c r="G149" s="105" t="n">
        <v>37.86</v>
      </c>
      <c r="H149" s="105" t="n">
        <f aca="false">ROUND(F149*G149,2)</f>
        <v>75.72</v>
      </c>
      <c r="I149" s="105" t="n">
        <f aca="false">ROUND(H149*(1+$I$7),2)</f>
        <v>94.55</v>
      </c>
      <c r="J149" s="106" t="n">
        <f aca="false">(I149/$I$247)</f>
        <v>0.000129995267512318</v>
      </c>
      <c r="K149" s="232"/>
      <c r="L149" s="112"/>
      <c r="M149" s="113"/>
      <c r="AB149" s="151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5"/>
      <c r="BC149" s="55"/>
      <c r="BD149" s="55"/>
      <c r="BE149" s="55"/>
      <c r="BF149" s="55"/>
      <c r="BG149" s="55"/>
      <c r="BH149" s="55"/>
      <c r="BI149" s="55"/>
      <c r="BJ149" s="55"/>
      <c r="BK149" s="55"/>
      <c r="BL149" s="55"/>
      <c r="BM149" s="55"/>
      <c r="BN149" s="55"/>
      <c r="BO149" s="55"/>
      <c r="BP149" s="55"/>
      <c r="BQ149" s="55"/>
      <c r="BR149" s="55"/>
      <c r="BS149" s="55"/>
      <c r="BT149" s="55"/>
      <c r="BU149" s="55"/>
      <c r="BV149" s="55"/>
      <c r="BW149" s="55"/>
      <c r="BX149" s="55"/>
      <c r="BY149" s="55"/>
      <c r="BZ149" s="55"/>
      <c r="CA149" s="55"/>
      <c r="CB149" s="55"/>
      <c r="CC149" s="55"/>
      <c r="CD149" s="55"/>
      <c r="CE149" s="55"/>
      <c r="CF149" s="55"/>
      <c r="CG149" s="55"/>
      <c r="CH149" s="55"/>
      <c r="CI149" s="55"/>
      <c r="CJ149" s="55"/>
      <c r="CK149" s="55"/>
      <c r="CL149" s="55"/>
      <c r="CM149" s="55"/>
      <c r="CN149" s="55"/>
      <c r="CO149" s="55"/>
      <c r="CP149" s="55"/>
      <c r="CQ149" s="55"/>
      <c r="CR149" s="55"/>
      <c r="CS149" s="55"/>
      <c r="CT149" s="55"/>
      <c r="CU149" s="55"/>
      <c r="CV149" s="55"/>
      <c r="CW149" s="55"/>
      <c r="CX149" s="55"/>
      <c r="CY149" s="55"/>
      <c r="CZ149" s="55"/>
      <c r="DA149" s="55"/>
      <c r="DB149" s="55"/>
      <c r="DC149" s="55"/>
      <c r="DD149" s="55"/>
      <c r="DE149" s="55"/>
      <c r="DF149" s="55"/>
      <c r="DG149" s="55"/>
      <c r="DH149" s="55"/>
      <c r="DI149" s="55"/>
      <c r="DJ149" s="55"/>
      <c r="DK149" s="55"/>
      <c r="DL149" s="55"/>
      <c r="DM149" s="55"/>
      <c r="DN149" s="55"/>
      <c r="DO149" s="55"/>
      <c r="DP149" s="55"/>
      <c r="DQ149" s="55"/>
      <c r="DR149" s="55"/>
      <c r="DS149" s="55"/>
      <c r="DT149" s="55"/>
      <c r="DU149" s="55"/>
      <c r="DV149" s="55"/>
      <c r="DW149" s="55"/>
      <c r="DX149" s="55"/>
      <c r="DY149" s="55"/>
      <c r="DZ149" s="55"/>
      <c r="EA149" s="55"/>
      <c r="EB149" s="55"/>
      <c r="EC149" s="55"/>
      <c r="ED149" s="55"/>
      <c r="EE149" s="55"/>
      <c r="EF149" s="55"/>
    </row>
    <row r="150" customFormat="false" ht="25.5" hidden="false" customHeight="true" outlineLevel="0" collapsed="false">
      <c r="A150" s="139" t="s">
        <v>496</v>
      </c>
      <c r="B150" s="108" t="s">
        <v>352</v>
      </c>
      <c r="C150" s="109" t="s">
        <v>497</v>
      </c>
      <c r="D150" s="127" t="s">
        <v>498</v>
      </c>
      <c r="E150" s="103" t="s">
        <v>309</v>
      </c>
      <c r="F150" s="104" t="n">
        <v>5</v>
      </c>
      <c r="G150" s="105" t="n">
        <v>16.55</v>
      </c>
      <c r="H150" s="105" t="n">
        <f aca="false">ROUND(F150*G150,2)</f>
        <v>82.75</v>
      </c>
      <c r="I150" s="105" t="n">
        <f aca="false">ROUND(H150*(1+$I$7),2)</f>
        <v>103.33</v>
      </c>
      <c r="J150" s="106" t="n">
        <f aca="false">(I150/$I$247)</f>
        <v>0.000142066747668407</v>
      </c>
      <c r="K150" s="232"/>
      <c r="L150" s="112"/>
      <c r="M150" s="113"/>
      <c r="AB150" s="151"/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  <c r="BA150" s="55"/>
      <c r="BB150" s="55"/>
      <c r="BC150" s="55"/>
      <c r="BD150" s="55"/>
      <c r="BE150" s="55"/>
      <c r="BF150" s="55"/>
      <c r="BG150" s="55"/>
      <c r="BH150" s="55"/>
      <c r="BI150" s="55"/>
      <c r="BJ150" s="55"/>
      <c r="BK150" s="55"/>
      <c r="BL150" s="55"/>
      <c r="BM150" s="55"/>
      <c r="BN150" s="55"/>
      <c r="BO150" s="55"/>
      <c r="BP150" s="55"/>
      <c r="BQ150" s="55"/>
      <c r="BR150" s="55"/>
      <c r="BS150" s="55"/>
      <c r="BT150" s="55"/>
      <c r="BU150" s="55"/>
      <c r="BV150" s="55"/>
      <c r="BW150" s="55"/>
      <c r="BX150" s="55"/>
      <c r="BY150" s="55"/>
      <c r="BZ150" s="55"/>
      <c r="CA150" s="55"/>
      <c r="CB150" s="55"/>
      <c r="CC150" s="55"/>
      <c r="CD150" s="55"/>
      <c r="CE150" s="55"/>
      <c r="CF150" s="55"/>
      <c r="CG150" s="55"/>
      <c r="CH150" s="55"/>
      <c r="CI150" s="55"/>
      <c r="CJ150" s="55"/>
      <c r="CK150" s="55"/>
      <c r="CL150" s="55"/>
      <c r="CM150" s="55"/>
      <c r="CN150" s="55"/>
      <c r="CO150" s="55"/>
      <c r="CP150" s="55"/>
      <c r="CQ150" s="55"/>
      <c r="CR150" s="55"/>
      <c r="CS150" s="55"/>
      <c r="CT150" s="55"/>
      <c r="CU150" s="55"/>
      <c r="CV150" s="55"/>
      <c r="CW150" s="55"/>
      <c r="CX150" s="55"/>
      <c r="CY150" s="55"/>
      <c r="CZ150" s="55"/>
      <c r="DA150" s="55"/>
      <c r="DB150" s="55"/>
      <c r="DC150" s="55"/>
      <c r="DD150" s="55"/>
      <c r="DE150" s="55"/>
      <c r="DF150" s="55"/>
      <c r="DG150" s="55"/>
      <c r="DH150" s="55"/>
      <c r="DI150" s="55"/>
      <c r="DJ150" s="55"/>
      <c r="DK150" s="55"/>
      <c r="DL150" s="55"/>
      <c r="DM150" s="55"/>
      <c r="DN150" s="55"/>
      <c r="DO150" s="55"/>
      <c r="DP150" s="55"/>
      <c r="DQ150" s="55"/>
      <c r="DR150" s="55"/>
      <c r="DS150" s="55"/>
      <c r="DT150" s="55"/>
      <c r="DU150" s="55"/>
      <c r="DV150" s="55"/>
      <c r="DW150" s="55"/>
      <c r="DX150" s="55"/>
      <c r="DY150" s="55"/>
      <c r="DZ150" s="55"/>
      <c r="EA150" s="55"/>
      <c r="EB150" s="55"/>
      <c r="EC150" s="55"/>
      <c r="ED150" s="55"/>
      <c r="EE150" s="55"/>
      <c r="EF150" s="55"/>
    </row>
    <row r="151" customFormat="false" ht="15" hidden="false" customHeight="true" outlineLevel="0" collapsed="false">
      <c r="A151" s="139" t="s">
        <v>499</v>
      </c>
      <c r="B151" s="108" t="s">
        <v>500</v>
      </c>
      <c r="C151" s="109" t="s">
        <v>501</v>
      </c>
      <c r="D151" s="233" t="s">
        <v>502</v>
      </c>
      <c r="E151" s="103" t="s">
        <v>266</v>
      </c>
      <c r="F151" s="104" t="n">
        <v>1</v>
      </c>
      <c r="G151" s="105" t="n">
        <v>40.87</v>
      </c>
      <c r="H151" s="105" t="n">
        <f aca="false">ROUND(F151*G151,2)</f>
        <v>40.87</v>
      </c>
      <c r="I151" s="105" t="n">
        <f aca="false">ROUND(H151*(1+$I$7),2)</f>
        <v>51.03</v>
      </c>
      <c r="J151" s="106" t="n">
        <f aca="false">(I151/$I$247)</f>
        <v>7.01603225928461E-005</v>
      </c>
      <c r="K151" s="232"/>
      <c r="L151" s="112"/>
      <c r="M151" s="113"/>
      <c r="AB151" s="151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  <c r="BA151" s="55"/>
      <c r="BB151" s="55"/>
      <c r="BC151" s="55"/>
      <c r="BD151" s="55"/>
      <c r="BE151" s="55"/>
      <c r="BF151" s="55"/>
      <c r="BG151" s="55"/>
      <c r="BH151" s="55"/>
      <c r="BI151" s="55"/>
      <c r="BJ151" s="55"/>
      <c r="BK151" s="55"/>
      <c r="BL151" s="55"/>
      <c r="BM151" s="55"/>
      <c r="BN151" s="55"/>
      <c r="BO151" s="55"/>
      <c r="BP151" s="55"/>
      <c r="BQ151" s="55"/>
      <c r="BR151" s="55"/>
      <c r="BS151" s="55"/>
      <c r="BT151" s="55"/>
      <c r="BU151" s="55"/>
      <c r="BV151" s="55"/>
      <c r="BW151" s="55"/>
      <c r="BX151" s="55"/>
      <c r="BY151" s="55"/>
      <c r="BZ151" s="55"/>
      <c r="CA151" s="55"/>
      <c r="CB151" s="55"/>
      <c r="CC151" s="55"/>
      <c r="CD151" s="55"/>
      <c r="CE151" s="55"/>
      <c r="CF151" s="55"/>
      <c r="CG151" s="55"/>
      <c r="CH151" s="55"/>
      <c r="CI151" s="55"/>
      <c r="CJ151" s="55"/>
      <c r="CK151" s="55"/>
      <c r="CL151" s="55"/>
      <c r="CM151" s="55"/>
      <c r="CN151" s="55"/>
      <c r="CO151" s="55"/>
      <c r="CP151" s="55"/>
      <c r="CQ151" s="55"/>
      <c r="CR151" s="55"/>
      <c r="CS151" s="55"/>
      <c r="CT151" s="55"/>
      <c r="CU151" s="55"/>
      <c r="CV151" s="55"/>
      <c r="CW151" s="55"/>
      <c r="CX151" s="55"/>
      <c r="CY151" s="55"/>
      <c r="CZ151" s="55"/>
      <c r="DA151" s="55"/>
      <c r="DB151" s="55"/>
      <c r="DC151" s="55"/>
      <c r="DD151" s="55"/>
      <c r="DE151" s="55"/>
      <c r="DF151" s="55"/>
      <c r="DG151" s="55"/>
      <c r="DH151" s="55"/>
      <c r="DI151" s="55"/>
      <c r="DJ151" s="55"/>
      <c r="DK151" s="55"/>
      <c r="DL151" s="55"/>
      <c r="DM151" s="55"/>
      <c r="DN151" s="55"/>
      <c r="DO151" s="55"/>
      <c r="DP151" s="55"/>
      <c r="DQ151" s="55"/>
      <c r="DR151" s="55"/>
      <c r="DS151" s="55"/>
      <c r="DT151" s="55"/>
      <c r="DU151" s="55"/>
      <c r="DV151" s="55"/>
      <c r="DW151" s="55"/>
      <c r="DX151" s="55"/>
      <c r="DY151" s="55"/>
      <c r="DZ151" s="55"/>
      <c r="EA151" s="55"/>
      <c r="EB151" s="55"/>
      <c r="EC151" s="55"/>
      <c r="ED151" s="55"/>
      <c r="EE151" s="55"/>
      <c r="EF151" s="55"/>
    </row>
    <row r="152" s="145" customFormat="true" ht="15" hidden="false" customHeight="true" outlineLevel="0" collapsed="false">
      <c r="A152" s="148"/>
      <c r="B152" s="148"/>
      <c r="C152" s="148"/>
      <c r="D152" s="148"/>
      <c r="E152" s="148"/>
      <c r="F152" s="148"/>
      <c r="G152" s="148"/>
      <c r="H152" s="148"/>
      <c r="I152" s="148"/>
      <c r="J152" s="148"/>
      <c r="K152" s="141"/>
      <c r="L152" s="112"/>
      <c r="M152" s="143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  <c r="AA152" s="144"/>
      <c r="AB152" s="151"/>
      <c r="AC152" s="144"/>
      <c r="AD152" s="144"/>
      <c r="AE152" s="144"/>
      <c r="AF152" s="144"/>
      <c r="AG152" s="144"/>
      <c r="AH152" s="144"/>
      <c r="AMJ152" s="0"/>
    </row>
    <row r="153" customFormat="false" ht="15" hidden="false" customHeight="true" outlineLevel="0" collapsed="false">
      <c r="A153" s="115" t="s">
        <v>503</v>
      </c>
      <c r="B153" s="115"/>
      <c r="C153" s="115"/>
      <c r="D153" s="115"/>
      <c r="E153" s="115"/>
      <c r="F153" s="115"/>
      <c r="G153" s="116"/>
      <c r="H153" s="117" t="n">
        <f aca="false">SUM(H148:H151)</f>
        <v>727.28</v>
      </c>
      <c r="I153" s="117" t="n">
        <f aca="false">SUM(I148:I151)</f>
        <v>908.15</v>
      </c>
      <c r="J153" s="118" t="n">
        <f aca="false">SUM(J148:J151)</f>
        <v>0.00124860076352524</v>
      </c>
      <c r="K153" s="119"/>
      <c r="L153" s="234"/>
      <c r="M153" s="121"/>
      <c r="O153" s="235"/>
      <c r="AB153" s="151"/>
    </row>
    <row r="154" customFormat="false" ht="3" hidden="false" customHeight="true" outlineLevel="0" collapsed="false">
      <c r="A154" s="82"/>
      <c r="B154" s="82"/>
      <c r="C154" s="82"/>
      <c r="D154" s="82"/>
      <c r="E154" s="82"/>
      <c r="F154" s="82"/>
      <c r="G154" s="82"/>
      <c r="H154" s="82"/>
      <c r="I154" s="82"/>
      <c r="J154" s="82"/>
      <c r="K154" s="119"/>
      <c r="M154" s="113"/>
      <c r="AB154" s="151"/>
    </row>
    <row r="155" customFormat="false" ht="15" hidden="false" customHeight="true" outlineLevel="0" collapsed="false">
      <c r="A155" s="93" t="s">
        <v>504</v>
      </c>
      <c r="B155" s="93"/>
      <c r="C155" s="93"/>
      <c r="D155" s="93"/>
      <c r="E155" s="94"/>
      <c r="F155" s="95"/>
      <c r="G155" s="96"/>
      <c r="H155" s="96"/>
      <c r="I155" s="96"/>
      <c r="J155" s="97"/>
      <c r="M155" s="113"/>
      <c r="AB155" s="151"/>
    </row>
    <row r="156" customFormat="false" ht="30" hidden="false" customHeight="true" outlineLevel="0" collapsed="false">
      <c r="A156" s="99" t="s">
        <v>505</v>
      </c>
      <c r="B156" s="108" t="s">
        <v>352</v>
      </c>
      <c r="C156" s="122" t="s">
        <v>506</v>
      </c>
      <c r="D156" s="172" t="s">
        <v>507</v>
      </c>
      <c r="E156" s="103" t="s">
        <v>309</v>
      </c>
      <c r="F156" s="128" t="n">
        <f aca="false">QUANTITATIVO!BM6</f>
        <v>90</v>
      </c>
      <c r="G156" s="129" t="n">
        <v>40.44</v>
      </c>
      <c r="H156" s="105" t="n">
        <f aca="false">ROUND(F156*G156,2)</f>
        <v>3639.6</v>
      </c>
      <c r="I156" s="105" t="n">
        <f aca="false">ROUND(H156*(1+$I$7),2)</f>
        <v>4544.77</v>
      </c>
      <c r="J156" s="106" t="n">
        <f aca="false">(I156/$I$247)</f>
        <v>0.00624853085068174</v>
      </c>
      <c r="K156" s="232"/>
      <c r="L156" s="112"/>
      <c r="M156" s="113"/>
      <c r="AB156" s="151"/>
    </row>
    <row r="157" s="157" customFormat="true" ht="15" hidden="false" customHeight="true" outlineLevel="0" collapsed="false">
      <c r="A157" s="99" t="s">
        <v>508</v>
      </c>
      <c r="B157" s="108" t="s">
        <v>259</v>
      </c>
      <c r="C157" s="122" t="n">
        <v>72289</v>
      </c>
      <c r="D157" s="146" t="s">
        <v>509</v>
      </c>
      <c r="E157" s="103" t="s">
        <v>266</v>
      </c>
      <c r="F157" s="128" t="n">
        <v>9</v>
      </c>
      <c r="G157" s="129" t="n">
        <v>300.73</v>
      </c>
      <c r="H157" s="105" t="n">
        <f aca="false">ROUND(F157*G157,2)</f>
        <v>2706.57</v>
      </c>
      <c r="I157" s="105" t="n">
        <f aca="false">ROUND(H157*(1+$I$7),2)</f>
        <v>3379.69</v>
      </c>
      <c r="J157" s="106" t="n">
        <f aca="false">(I157/$I$247)</f>
        <v>0.00464668118094878</v>
      </c>
      <c r="K157" s="153"/>
      <c r="L157" s="112"/>
      <c r="M157" s="156"/>
      <c r="N157" s="156"/>
      <c r="O157" s="156"/>
      <c r="P157" s="200"/>
      <c r="Q157" s="200"/>
      <c r="R157" s="156"/>
      <c r="S157" s="156"/>
      <c r="T157" s="156"/>
      <c r="U157" s="156"/>
      <c r="V157" s="156"/>
      <c r="W157" s="156"/>
      <c r="X157" s="156"/>
      <c r="Y157" s="156"/>
      <c r="Z157" s="156"/>
      <c r="AA157" s="156"/>
      <c r="AB157" s="151"/>
      <c r="AC157" s="156"/>
      <c r="AD157" s="156"/>
      <c r="AE157" s="156"/>
      <c r="AF157" s="156"/>
      <c r="AG157" s="156"/>
      <c r="AH157" s="156"/>
      <c r="AMJ157" s="0"/>
    </row>
    <row r="158" s="50" customFormat="true" ht="15" hidden="false" customHeight="true" outlineLevel="0" collapsed="false">
      <c r="A158" s="99" t="s">
        <v>510</v>
      </c>
      <c r="B158" s="176" t="s">
        <v>259</v>
      </c>
      <c r="C158" s="85" t="n">
        <v>6171</v>
      </c>
      <c r="D158" s="146" t="s">
        <v>511</v>
      </c>
      <c r="E158" s="84" t="s">
        <v>266</v>
      </c>
      <c r="F158" s="128" t="n">
        <v>3</v>
      </c>
      <c r="G158" s="130" t="n">
        <v>19.31</v>
      </c>
      <c r="H158" s="105" t="n">
        <f aca="false">ROUND(F158*G158,2)</f>
        <v>57.93</v>
      </c>
      <c r="I158" s="105" t="n">
        <f aca="false">ROUND(H158*(1+$I$7),2)</f>
        <v>72.34</v>
      </c>
      <c r="J158" s="106" t="n">
        <f aca="false">(I158/$I$247)</f>
        <v>9.94590973224866E-005</v>
      </c>
      <c r="K158" s="180"/>
      <c r="L158" s="236"/>
      <c r="M158" s="183"/>
      <c r="N158" s="183"/>
      <c r="O158" s="183"/>
      <c r="P158" s="182"/>
      <c r="Q158" s="182"/>
      <c r="R158" s="183"/>
      <c r="S158" s="183"/>
      <c r="T158" s="183"/>
      <c r="U158" s="183"/>
      <c r="V158" s="183"/>
      <c r="W158" s="183"/>
      <c r="X158" s="183"/>
      <c r="Y158" s="183"/>
      <c r="Z158" s="183"/>
      <c r="AA158" s="183"/>
      <c r="AB158" s="184"/>
      <c r="AC158" s="183"/>
      <c r="AD158" s="183"/>
      <c r="AE158" s="183"/>
      <c r="AF158" s="183"/>
      <c r="AG158" s="183"/>
      <c r="AH158" s="183"/>
      <c r="AMJ158" s="0"/>
    </row>
    <row r="159" s="157" customFormat="true" ht="30" hidden="false" customHeight="true" outlineLevel="0" collapsed="false">
      <c r="A159" s="99" t="s">
        <v>512</v>
      </c>
      <c r="B159" s="108" t="s">
        <v>352</v>
      </c>
      <c r="C159" s="122" t="s">
        <v>513</v>
      </c>
      <c r="D159" s="146" t="s">
        <v>514</v>
      </c>
      <c r="E159" s="103" t="s">
        <v>266</v>
      </c>
      <c r="F159" s="128" t="n">
        <v>4</v>
      </c>
      <c r="G159" s="129" t="n">
        <v>212.73</v>
      </c>
      <c r="H159" s="105" t="n">
        <f aca="false">ROUND(F159*G159,2)</f>
        <v>850.92</v>
      </c>
      <c r="I159" s="105" t="n">
        <f aca="false">ROUND(H159*(1+$I$7),2)</f>
        <v>1062.54</v>
      </c>
      <c r="J159" s="106" t="n">
        <f aca="false">(I159/$I$247)</f>
        <v>0.00146086908030184</v>
      </c>
      <c r="K159" s="153"/>
      <c r="L159" s="112"/>
      <c r="M159" s="156"/>
      <c r="N159" s="156"/>
      <c r="O159" s="156"/>
      <c r="P159" s="200"/>
      <c r="Q159" s="200"/>
      <c r="R159" s="156"/>
      <c r="S159" s="156"/>
      <c r="T159" s="156"/>
      <c r="U159" s="156"/>
      <c r="V159" s="156"/>
      <c r="W159" s="156"/>
      <c r="X159" s="156"/>
      <c r="Y159" s="156"/>
      <c r="Z159" s="156"/>
      <c r="AA159" s="156"/>
      <c r="AB159" s="151"/>
      <c r="AC159" s="156"/>
      <c r="AD159" s="156"/>
      <c r="AE159" s="156"/>
      <c r="AF159" s="156"/>
      <c r="AG159" s="156"/>
      <c r="AH159" s="156"/>
      <c r="AMJ159" s="0"/>
    </row>
    <row r="160" customFormat="false" ht="15" hidden="false" customHeight="true" outlineLevel="0" collapsed="false">
      <c r="A160" s="99" t="s">
        <v>515</v>
      </c>
      <c r="B160" s="108" t="s">
        <v>259</v>
      </c>
      <c r="C160" s="215" t="s">
        <v>516</v>
      </c>
      <c r="D160" s="140" t="s">
        <v>517</v>
      </c>
      <c r="E160" s="124" t="s">
        <v>244</v>
      </c>
      <c r="F160" s="128" t="n">
        <f aca="false">QUANTITATIVO!BM11</f>
        <v>40</v>
      </c>
      <c r="G160" s="129" t="n">
        <v>26.58</v>
      </c>
      <c r="H160" s="105" t="n">
        <f aca="false">ROUND(F160*G160,2)</f>
        <v>1063.2</v>
      </c>
      <c r="I160" s="105" t="n">
        <f aca="false">ROUND(H160*(1+$I$7),2)</f>
        <v>1327.62</v>
      </c>
      <c r="J160" s="106" t="n">
        <f aca="false">(I160/$I$247)</f>
        <v>0.00182532328984351</v>
      </c>
      <c r="K160" s="153"/>
      <c r="L160" s="154"/>
      <c r="M160" s="200"/>
      <c r="N160" s="156"/>
      <c r="O160" s="156"/>
      <c r="P160" s="156"/>
      <c r="Q160" s="156"/>
      <c r="R160" s="156"/>
      <c r="S160" s="156"/>
      <c r="T160" s="156"/>
      <c r="U160" s="156"/>
      <c r="V160" s="156"/>
      <c r="W160" s="156"/>
      <c r="X160" s="156"/>
      <c r="Y160" s="156"/>
      <c r="Z160" s="156"/>
      <c r="AA160" s="156"/>
      <c r="AB160" s="151"/>
      <c r="AC160" s="156"/>
      <c r="AD160" s="156"/>
      <c r="AE160" s="156"/>
      <c r="AF160" s="156"/>
      <c r="AG160" s="156"/>
      <c r="AH160" s="156"/>
      <c r="AI160" s="156"/>
      <c r="AJ160" s="156"/>
      <c r="AK160" s="156"/>
      <c r="AL160" s="156"/>
      <c r="AM160" s="156"/>
      <c r="AN160" s="156"/>
      <c r="AO160" s="156"/>
      <c r="AP160" s="156"/>
      <c r="AQ160" s="156"/>
      <c r="AR160" s="156"/>
      <c r="AS160" s="156"/>
      <c r="AT160" s="156"/>
      <c r="AU160" s="156"/>
      <c r="AV160" s="156"/>
      <c r="AW160" s="156"/>
      <c r="AX160" s="156"/>
      <c r="AY160" s="156"/>
      <c r="AZ160" s="156"/>
      <c r="BA160" s="156"/>
      <c r="BB160" s="156"/>
      <c r="BC160" s="156"/>
      <c r="BD160" s="156"/>
      <c r="BE160" s="156"/>
      <c r="BF160" s="156"/>
      <c r="BG160" s="156"/>
      <c r="BH160" s="156"/>
      <c r="BI160" s="156"/>
      <c r="BJ160" s="156"/>
      <c r="BK160" s="156"/>
      <c r="BL160" s="156"/>
      <c r="BM160" s="156"/>
      <c r="BN160" s="156"/>
      <c r="BO160" s="156"/>
      <c r="BP160" s="156"/>
      <c r="BQ160" s="156"/>
      <c r="BR160" s="156"/>
      <c r="BS160" s="156"/>
      <c r="BT160" s="156"/>
      <c r="BU160" s="156"/>
      <c r="BV160" s="156"/>
      <c r="BW160" s="156"/>
      <c r="BX160" s="156"/>
      <c r="BY160" s="156"/>
      <c r="BZ160" s="156"/>
      <c r="CA160" s="156"/>
      <c r="CB160" s="156"/>
      <c r="CC160" s="156"/>
      <c r="CD160" s="156"/>
      <c r="CE160" s="156"/>
      <c r="CF160" s="156"/>
      <c r="CG160" s="156"/>
      <c r="CH160" s="156"/>
      <c r="CI160" s="156"/>
      <c r="CJ160" s="156"/>
      <c r="CK160" s="156"/>
      <c r="CL160" s="156"/>
      <c r="CM160" s="156"/>
      <c r="CN160" s="156"/>
      <c r="CO160" s="156"/>
      <c r="CP160" s="156"/>
      <c r="CQ160" s="156"/>
      <c r="CR160" s="156"/>
      <c r="CS160" s="156"/>
      <c r="CT160" s="156"/>
      <c r="CU160" s="156"/>
      <c r="CV160" s="156"/>
      <c r="CW160" s="156"/>
      <c r="CX160" s="156"/>
      <c r="CY160" s="156"/>
      <c r="CZ160" s="156"/>
      <c r="DA160" s="156"/>
      <c r="DB160" s="156"/>
      <c r="DC160" s="156"/>
      <c r="DD160" s="156"/>
      <c r="DE160" s="156"/>
      <c r="DF160" s="156"/>
      <c r="DG160" s="156"/>
      <c r="DH160" s="156"/>
      <c r="DI160" s="156"/>
      <c r="DJ160" s="156"/>
      <c r="DK160" s="156"/>
      <c r="DL160" s="156"/>
      <c r="DM160" s="156"/>
      <c r="DN160" s="156"/>
      <c r="DO160" s="156"/>
      <c r="DP160" s="156"/>
      <c r="DQ160" s="156"/>
      <c r="DR160" s="156"/>
      <c r="DS160" s="156"/>
      <c r="DT160" s="156"/>
      <c r="DU160" s="156"/>
      <c r="DV160" s="156"/>
      <c r="DW160" s="156"/>
      <c r="DX160" s="156"/>
      <c r="DY160" s="156"/>
      <c r="DZ160" s="156"/>
      <c r="EA160" s="156"/>
      <c r="EB160" s="156"/>
      <c r="EC160" s="156"/>
      <c r="ED160" s="156"/>
      <c r="EE160" s="156"/>
      <c r="EF160" s="156"/>
      <c r="EG160" s="156"/>
      <c r="EH160" s="156"/>
      <c r="EI160" s="156"/>
      <c r="EJ160" s="156"/>
    </row>
    <row r="161" customFormat="false" ht="15" hidden="false" customHeight="true" outlineLevel="0" collapsed="false">
      <c r="A161" s="99" t="s">
        <v>518</v>
      </c>
      <c r="B161" s="108" t="s">
        <v>259</v>
      </c>
      <c r="C161" s="215" t="s">
        <v>519</v>
      </c>
      <c r="D161" s="140" t="s">
        <v>520</v>
      </c>
      <c r="E161" s="124" t="s">
        <v>244</v>
      </c>
      <c r="F161" s="128" t="n">
        <f aca="false">QUANTITATIVO!BM16</f>
        <v>6.144</v>
      </c>
      <c r="G161" s="129" t="n">
        <v>3.79</v>
      </c>
      <c r="H161" s="105" t="n">
        <f aca="false">ROUND(F161*G161,2)</f>
        <v>23.29</v>
      </c>
      <c r="I161" s="105" t="n">
        <f aca="false">ROUND(H161*(1+$I$7),2)</f>
        <v>29.08</v>
      </c>
      <c r="J161" s="106" t="n">
        <f aca="false">(I161/$I$247)</f>
        <v>3.99816222026252E-005</v>
      </c>
      <c r="K161" s="153"/>
      <c r="L161" s="154"/>
      <c r="M161" s="200"/>
      <c r="N161" s="156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  <c r="Y161" s="156"/>
      <c r="Z161" s="156"/>
      <c r="AA161" s="156"/>
      <c r="AB161" s="151"/>
      <c r="AC161" s="156"/>
      <c r="AD161" s="156"/>
      <c r="AE161" s="156"/>
      <c r="AF161" s="156"/>
      <c r="AG161" s="156"/>
      <c r="AH161" s="156"/>
      <c r="AI161" s="156"/>
      <c r="AJ161" s="156"/>
      <c r="AK161" s="156"/>
      <c r="AL161" s="156"/>
      <c r="AM161" s="156"/>
      <c r="AN161" s="156"/>
      <c r="AO161" s="156"/>
      <c r="AP161" s="156"/>
      <c r="AQ161" s="156"/>
      <c r="AR161" s="156"/>
      <c r="AS161" s="156"/>
      <c r="AT161" s="156"/>
      <c r="AU161" s="156"/>
      <c r="AV161" s="156"/>
      <c r="AW161" s="156"/>
      <c r="AX161" s="156"/>
      <c r="AY161" s="156"/>
      <c r="AZ161" s="156"/>
      <c r="BA161" s="156"/>
      <c r="BB161" s="156"/>
      <c r="BC161" s="156"/>
      <c r="BD161" s="156"/>
      <c r="BE161" s="156"/>
      <c r="BF161" s="156"/>
      <c r="BG161" s="156"/>
      <c r="BH161" s="156"/>
      <c r="BI161" s="156"/>
      <c r="BJ161" s="156"/>
      <c r="BK161" s="156"/>
      <c r="BL161" s="156"/>
      <c r="BM161" s="156"/>
      <c r="BN161" s="156"/>
      <c r="BO161" s="156"/>
      <c r="BP161" s="156"/>
      <c r="BQ161" s="156"/>
      <c r="BR161" s="156"/>
      <c r="BS161" s="156"/>
      <c r="BT161" s="156"/>
      <c r="BU161" s="156"/>
      <c r="BV161" s="156"/>
      <c r="BW161" s="156"/>
      <c r="BX161" s="156"/>
      <c r="BY161" s="156"/>
      <c r="BZ161" s="156"/>
      <c r="CA161" s="156"/>
      <c r="CB161" s="156"/>
      <c r="CC161" s="156"/>
      <c r="CD161" s="156"/>
      <c r="CE161" s="156"/>
      <c r="CF161" s="156"/>
      <c r="CG161" s="156"/>
      <c r="CH161" s="156"/>
      <c r="CI161" s="156"/>
      <c r="CJ161" s="156"/>
      <c r="CK161" s="156"/>
      <c r="CL161" s="156"/>
      <c r="CM161" s="156"/>
      <c r="CN161" s="156"/>
      <c r="CO161" s="156"/>
      <c r="CP161" s="156"/>
      <c r="CQ161" s="156"/>
      <c r="CR161" s="156"/>
      <c r="CS161" s="156"/>
      <c r="CT161" s="156"/>
      <c r="CU161" s="156"/>
      <c r="CV161" s="156"/>
      <c r="CW161" s="156"/>
      <c r="CX161" s="156"/>
      <c r="CY161" s="156"/>
      <c r="CZ161" s="156"/>
      <c r="DA161" s="156"/>
      <c r="DB161" s="156"/>
      <c r="DC161" s="156"/>
      <c r="DD161" s="156"/>
      <c r="DE161" s="156"/>
      <c r="DF161" s="156"/>
      <c r="DG161" s="156"/>
      <c r="DH161" s="156"/>
      <c r="DI161" s="156"/>
      <c r="DJ161" s="156"/>
      <c r="DK161" s="156"/>
      <c r="DL161" s="156"/>
      <c r="DM161" s="156"/>
      <c r="DN161" s="156"/>
      <c r="DO161" s="156"/>
      <c r="DP161" s="156"/>
      <c r="DQ161" s="156"/>
      <c r="DR161" s="156"/>
      <c r="DS161" s="156"/>
      <c r="DT161" s="156"/>
      <c r="DU161" s="156"/>
      <c r="DV161" s="156"/>
      <c r="DW161" s="156"/>
      <c r="DX161" s="156"/>
      <c r="DY161" s="156"/>
      <c r="DZ161" s="156"/>
      <c r="EA161" s="156"/>
      <c r="EB161" s="156"/>
      <c r="EC161" s="156"/>
      <c r="ED161" s="156"/>
      <c r="EE161" s="156"/>
      <c r="EF161" s="156"/>
      <c r="EG161" s="156"/>
      <c r="EH161" s="156"/>
      <c r="EI161" s="156"/>
      <c r="EJ161" s="156"/>
    </row>
    <row r="162" customFormat="false" ht="15" hidden="false" customHeight="true" outlineLevel="0" collapsed="false">
      <c r="A162" s="99" t="s">
        <v>521</v>
      </c>
      <c r="B162" s="108" t="s">
        <v>259</v>
      </c>
      <c r="C162" s="215" t="s">
        <v>522</v>
      </c>
      <c r="D162" s="140" t="s">
        <v>523</v>
      </c>
      <c r="E162" s="124" t="s">
        <v>244</v>
      </c>
      <c r="F162" s="128" t="n">
        <f aca="false">QUANTITATIVO!BM21</f>
        <v>6.4</v>
      </c>
      <c r="G162" s="129" t="n">
        <v>94.46</v>
      </c>
      <c r="H162" s="105" t="n">
        <f aca="false">ROUND(F162*G162,2)</f>
        <v>604.54</v>
      </c>
      <c r="I162" s="105" t="n">
        <f aca="false">ROUND(H162*(1+$I$7),2)</f>
        <v>754.89</v>
      </c>
      <c r="J162" s="106" t="n">
        <f aca="false">(I162/$I$247)</f>
        <v>0.00103788606549311</v>
      </c>
      <c r="K162" s="153"/>
      <c r="L162" s="154"/>
      <c r="M162" s="200"/>
      <c r="N162" s="156"/>
      <c r="O162" s="156"/>
      <c r="P162" s="156"/>
      <c r="Q162" s="156"/>
      <c r="R162" s="156"/>
      <c r="S162" s="156"/>
      <c r="T162" s="156"/>
      <c r="U162" s="156"/>
      <c r="V162" s="156"/>
      <c r="W162" s="156"/>
      <c r="X162" s="156"/>
      <c r="Y162" s="156"/>
      <c r="Z162" s="156"/>
      <c r="AA162" s="156"/>
      <c r="AB162" s="151"/>
      <c r="AC162" s="156"/>
      <c r="AD162" s="156"/>
      <c r="AE162" s="156"/>
      <c r="AF162" s="156"/>
      <c r="AG162" s="156"/>
      <c r="AH162" s="156"/>
      <c r="AI162" s="156"/>
      <c r="AJ162" s="156"/>
      <c r="AK162" s="156"/>
      <c r="AL162" s="156"/>
      <c r="AM162" s="156"/>
      <c r="AN162" s="156"/>
      <c r="AO162" s="156"/>
      <c r="AP162" s="156"/>
      <c r="AQ162" s="156"/>
      <c r="AR162" s="156"/>
      <c r="AS162" s="156"/>
      <c r="AT162" s="156"/>
      <c r="AU162" s="156"/>
      <c r="AV162" s="156"/>
      <c r="AW162" s="156"/>
      <c r="AX162" s="156"/>
      <c r="AY162" s="156"/>
      <c r="AZ162" s="156"/>
      <c r="BA162" s="156"/>
      <c r="BB162" s="156"/>
      <c r="BC162" s="156"/>
      <c r="BD162" s="156"/>
      <c r="BE162" s="156"/>
      <c r="BF162" s="156"/>
      <c r="BG162" s="156"/>
      <c r="BH162" s="156"/>
      <c r="BI162" s="156"/>
      <c r="BJ162" s="156"/>
      <c r="BK162" s="156"/>
      <c r="BL162" s="156"/>
      <c r="BM162" s="156"/>
      <c r="BN162" s="156"/>
      <c r="BO162" s="156"/>
      <c r="BP162" s="156"/>
      <c r="BQ162" s="156"/>
      <c r="BR162" s="156"/>
      <c r="BS162" s="156"/>
      <c r="BT162" s="156"/>
      <c r="BU162" s="156"/>
      <c r="BV162" s="156"/>
      <c r="BW162" s="156"/>
      <c r="BX162" s="156"/>
      <c r="BY162" s="156"/>
      <c r="BZ162" s="156"/>
      <c r="CA162" s="156"/>
      <c r="CB162" s="156"/>
      <c r="CC162" s="156"/>
      <c r="CD162" s="156"/>
      <c r="CE162" s="156"/>
      <c r="CF162" s="156"/>
      <c r="CG162" s="156"/>
      <c r="CH162" s="156"/>
      <c r="CI162" s="156"/>
      <c r="CJ162" s="156"/>
      <c r="CK162" s="156"/>
      <c r="CL162" s="156"/>
      <c r="CM162" s="156"/>
      <c r="CN162" s="156"/>
      <c r="CO162" s="156"/>
      <c r="CP162" s="156"/>
      <c r="CQ162" s="156"/>
      <c r="CR162" s="156"/>
      <c r="CS162" s="156"/>
      <c r="CT162" s="156"/>
      <c r="CU162" s="156"/>
      <c r="CV162" s="156"/>
      <c r="CW162" s="156"/>
      <c r="CX162" s="156"/>
      <c r="CY162" s="156"/>
      <c r="CZ162" s="156"/>
      <c r="DA162" s="156"/>
      <c r="DB162" s="156"/>
      <c r="DC162" s="156"/>
      <c r="DD162" s="156"/>
      <c r="DE162" s="156"/>
      <c r="DF162" s="156"/>
      <c r="DG162" s="156"/>
      <c r="DH162" s="156"/>
      <c r="DI162" s="156"/>
      <c r="DJ162" s="156"/>
      <c r="DK162" s="156"/>
      <c r="DL162" s="156"/>
      <c r="DM162" s="156"/>
      <c r="DN162" s="156"/>
      <c r="DO162" s="156"/>
      <c r="DP162" s="156"/>
      <c r="DQ162" s="156"/>
      <c r="DR162" s="156"/>
      <c r="DS162" s="156"/>
      <c r="DT162" s="156"/>
      <c r="DU162" s="156"/>
      <c r="DV162" s="156"/>
      <c r="DW162" s="156"/>
      <c r="DX162" s="156"/>
      <c r="DY162" s="156"/>
      <c r="DZ162" s="156"/>
      <c r="EA162" s="156"/>
      <c r="EB162" s="156"/>
      <c r="EC162" s="156"/>
      <c r="ED162" s="156"/>
      <c r="EE162" s="156"/>
      <c r="EF162" s="156"/>
      <c r="EG162" s="156"/>
      <c r="EH162" s="156"/>
      <c r="EI162" s="156"/>
      <c r="EJ162" s="156"/>
    </row>
    <row r="163" customFormat="false" ht="45" hidden="false" customHeight="true" outlineLevel="0" collapsed="false">
      <c r="A163" s="99" t="s">
        <v>524</v>
      </c>
      <c r="B163" s="108" t="s">
        <v>259</v>
      </c>
      <c r="C163" s="122" t="s">
        <v>525</v>
      </c>
      <c r="D163" s="146" t="s">
        <v>526</v>
      </c>
      <c r="E163" s="103" t="s">
        <v>266</v>
      </c>
      <c r="F163" s="128" t="n">
        <v>2</v>
      </c>
      <c r="G163" s="129" t="n">
        <v>730.3</v>
      </c>
      <c r="H163" s="105" t="n">
        <f aca="false">ROUND(F163*G163,2)</f>
        <v>1460.6</v>
      </c>
      <c r="I163" s="105" t="n">
        <f aca="false">ROUND(H163*(1+$I$7),2)</f>
        <v>1823.85</v>
      </c>
      <c r="J163" s="106" t="n">
        <f aca="false">(I163/$I$247)</f>
        <v>0.00250758190007765</v>
      </c>
      <c r="K163" s="153"/>
      <c r="L163" s="112"/>
      <c r="M163" s="156"/>
      <c r="N163" s="156"/>
      <c r="O163" s="156"/>
      <c r="P163" s="200"/>
      <c r="Q163" s="200"/>
      <c r="R163" s="156"/>
      <c r="S163" s="156"/>
      <c r="T163" s="156"/>
      <c r="U163" s="156"/>
      <c r="V163" s="156"/>
      <c r="W163" s="156"/>
      <c r="X163" s="156"/>
      <c r="Y163" s="156"/>
      <c r="Z163" s="156"/>
      <c r="AA163" s="156"/>
      <c r="AB163" s="151"/>
      <c r="AC163" s="156"/>
      <c r="AD163" s="156"/>
      <c r="AE163" s="156"/>
      <c r="AF163" s="156"/>
      <c r="AG163" s="156"/>
      <c r="AH163" s="156"/>
    </row>
    <row r="164" customFormat="false" ht="15" hidden="false" customHeight="true" outlineLevel="0" collapsed="false">
      <c r="A164" s="115" t="s">
        <v>527</v>
      </c>
      <c r="B164" s="115"/>
      <c r="C164" s="115"/>
      <c r="D164" s="115"/>
      <c r="E164" s="115"/>
      <c r="F164" s="115"/>
      <c r="G164" s="116"/>
      <c r="H164" s="117" t="n">
        <f aca="false">SUM(H156:H163)</f>
        <v>10406.65</v>
      </c>
      <c r="I164" s="117" t="n">
        <f aca="false">SUM(I156:I163)</f>
        <v>12994.78</v>
      </c>
      <c r="J164" s="118" t="n">
        <f aca="false">SUM(J156:J163)</f>
        <v>0.0178663130868717</v>
      </c>
      <c r="K164" s="119"/>
      <c r="L164" s="234"/>
      <c r="M164" s="121"/>
      <c r="O164" s="235"/>
      <c r="AB164" s="151"/>
    </row>
    <row r="165" customFormat="false" ht="3.95" hidden="false" customHeight="true" outlineLevel="0" collapsed="false">
      <c r="A165" s="82"/>
      <c r="B165" s="82"/>
      <c r="C165" s="82"/>
      <c r="D165" s="82"/>
      <c r="E165" s="82"/>
      <c r="F165" s="82"/>
      <c r="G165" s="82"/>
      <c r="H165" s="82"/>
      <c r="I165" s="82"/>
      <c r="J165" s="82"/>
      <c r="K165" s="119"/>
      <c r="M165" s="113"/>
      <c r="AB165" s="151"/>
    </row>
    <row r="166" customFormat="false" ht="12.75" hidden="false" customHeight="true" outlineLevel="0" collapsed="false">
      <c r="A166" s="93" t="s">
        <v>528</v>
      </c>
      <c r="B166" s="93"/>
      <c r="C166" s="93"/>
      <c r="D166" s="93"/>
      <c r="E166" s="94"/>
      <c r="F166" s="95"/>
      <c r="G166" s="96"/>
      <c r="H166" s="96"/>
      <c r="I166" s="96"/>
      <c r="J166" s="97"/>
      <c r="M166" s="113"/>
      <c r="AB166" s="151"/>
    </row>
    <row r="167" s="145" customFormat="true" ht="38.25" hidden="false" customHeight="true" outlineLevel="0" collapsed="false">
      <c r="A167" s="139" t="s">
        <v>529</v>
      </c>
      <c r="B167" s="173" t="s">
        <v>352</v>
      </c>
      <c r="C167" s="174" t="s">
        <v>530</v>
      </c>
      <c r="D167" s="172" t="s">
        <v>531</v>
      </c>
      <c r="E167" s="103" t="s">
        <v>309</v>
      </c>
      <c r="F167" s="104" t="n">
        <v>9</v>
      </c>
      <c r="G167" s="105" t="n">
        <v>54.73</v>
      </c>
      <c r="H167" s="105" t="n">
        <f aca="false">ROUND(F167*G167,2)</f>
        <v>492.57</v>
      </c>
      <c r="I167" s="105" t="n">
        <f aca="false">ROUND(H167*(1+$I$7),2)</f>
        <v>615.07</v>
      </c>
      <c r="J167" s="106" t="n">
        <f aca="false">(I167/$I$247)</f>
        <v>0.000845649806333174</v>
      </c>
      <c r="K167" s="141"/>
      <c r="L167" s="142"/>
      <c r="M167" s="144"/>
      <c r="N167" s="144"/>
      <c r="O167" s="144"/>
      <c r="P167" s="143"/>
      <c r="Q167" s="143"/>
      <c r="R167" s="144"/>
      <c r="S167" s="144"/>
      <c r="T167" s="144"/>
      <c r="U167" s="144"/>
      <c r="V167" s="144"/>
      <c r="W167" s="144"/>
      <c r="X167" s="144"/>
      <c r="Y167" s="144"/>
      <c r="Z167" s="144"/>
      <c r="AA167" s="144"/>
      <c r="AB167" s="151"/>
      <c r="AC167" s="144"/>
      <c r="AD167" s="144"/>
      <c r="AE167" s="144"/>
      <c r="AF167" s="144"/>
      <c r="AG167" s="144"/>
      <c r="AH167" s="144"/>
      <c r="AMJ167" s="0"/>
    </row>
    <row r="168" customFormat="false" ht="39" hidden="false" customHeight="true" outlineLevel="0" collapsed="false">
      <c r="A168" s="139" t="s">
        <v>532</v>
      </c>
      <c r="B168" s="108" t="s">
        <v>352</v>
      </c>
      <c r="C168" s="109" t="s">
        <v>497</v>
      </c>
      <c r="D168" s="127" t="s">
        <v>533</v>
      </c>
      <c r="E168" s="103" t="s">
        <v>309</v>
      </c>
      <c r="F168" s="104" t="n">
        <v>9</v>
      </c>
      <c r="G168" s="105" t="n">
        <v>16.55</v>
      </c>
      <c r="H168" s="105" t="n">
        <f aca="false">ROUND(F168*G168,2)</f>
        <v>148.95</v>
      </c>
      <c r="I168" s="105" t="n">
        <f aca="false">ROUND(H168*(1+$I$7),2)</f>
        <v>185.99</v>
      </c>
      <c r="J168" s="106" t="n">
        <f aca="false">(I168/$I$247)</f>
        <v>0.000255714646267753</v>
      </c>
      <c r="K168" s="141"/>
      <c r="L168" s="142"/>
      <c r="M168" s="144"/>
      <c r="N168" s="144"/>
      <c r="O168" s="144"/>
      <c r="P168" s="143"/>
      <c r="Q168" s="143"/>
      <c r="R168" s="144"/>
      <c r="S168" s="144"/>
      <c r="T168" s="144"/>
      <c r="U168" s="144"/>
      <c r="V168" s="144"/>
      <c r="W168" s="144"/>
      <c r="X168" s="144"/>
      <c r="Y168" s="144"/>
      <c r="Z168" s="144"/>
      <c r="AA168" s="144"/>
      <c r="AB168" s="151"/>
      <c r="AC168" s="144"/>
      <c r="AD168" s="144"/>
      <c r="AE168" s="144"/>
      <c r="AF168" s="144"/>
      <c r="AG168" s="144"/>
      <c r="AH168" s="144"/>
    </row>
    <row r="169" customFormat="false" ht="15" hidden="false" customHeight="true" outlineLevel="0" collapsed="false">
      <c r="A169" s="139" t="s">
        <v>534</v>
      </c>
      <c r="B169" s="108" t="s">
        <v>275</v>
      </c>
      <c r="C169" s="122" t="n">
        <v>40012</v>
      </c>
      <c r="D169" s="140" t="s">
        <v>535</v>
      </c>
      <c r="E169" s="124" t="s">
        <v>266</v>
      </c>
      <c r="F169" s="104" t="n">
        <v>3</v>
      </c>
      <c r="G169" s="105" t="n">
        <v>2999</v>
      </c>
      <c r="H169" s="105" t="n">
        <f aca="false">ROUND(F169*G169,2)</f>
        <v>8997</v>
      </c>
      <c r="I169" s="105" t="n">
        <f aca="false">ROUND(H169*(1+$I$7),2)</f>
        <v>11234.55</v>
      </c>
      <c r="J169" s="106" t="n">
        <f aca="false">(I169/$I$247)</f>
        <v>0.0154462012969912</v>
      </c>
      <c r="K169" s="141"/>
      <c r="L169" s="142"/>
      <c r="M169" s="144"/>
      <c r="N169" s="144"/>
      <c r="O169" s="144"/>
      <c r="P169" s="143"/>
      <c r="Q169" s="143"/>
      <c r="R169" s="144"/>
      <c r="S169" s="144"/>
      <c r="T169" s="144"/>
      <c r="U169" s="144"/>
      <c r="V169" s="144"/>
      <c r="W169" s="144"/>
      <c r="X169" s="144"/>
      <c r="Y169" s="144"/>
      <c r="Z169" s="144"/>
      <c r="AA169" s="144"/>
      <c r="AB169" s="151"/>
      <c r="AC169" s="144"/>
      <c r="AD169" s="144"/>
      <c r="AE169" s="144"/>
      <c r="AF169" s="144"/>
      <c r="AG169" s="144"/>
      <c r="AH169" s="144"/>
    </row>
    <row r="170" customFormat="false" ht="15" hidden="false" customHeight="true" outlineLevel="0" collapsed="false">
      <c r="A170" s="148"/>
      <c r="B170" s="148"/>
      <c r="C170" s="148"/>
      <c r="D170" s="148"/>
      <c r="E170" s="148"/>
      <c r="F170" s="148"/>
      <c r="G170" s="148"/>
      <c r="H170" s="148"/>
      <c r="I170" s="148"/>
      <c r="J170" s="148"/>
      <c r="K170" s="141"/>
      <c r="L170" s="149"/>
      <c r="M170" s="143"/>
      <c r="N170" s="144"/>
      <c r="O170" s="144"/>
      <c r="P170" s="144"/>
      <c r="Q170" s="144"/>
      <c r="R170" s="144"/>
      <c r="S170" s="144"/>
      <c r="T170" s="144"/>
      <c r="U170" s="144"/>
      <c r="V170" s="144"/>
      <c r="W170" s="144"/>
      <c r="X170" s="144"/>
      <c r="Y170" s="144"/>
      <c r="Z170" s="144"/>
      <c r="AA170" s="144"/>
      <c r="AB170" s="151"/>
      <c r="AC170" s="144"/>
      <c r="AD170" s="144"/>
      <c r="AE170" s="144"/>
      <c r="AF170" s="144"/>
      <c r="AG170" s="144"/>
      <c r="AH170" s="144"/>
    </row>
    <row r="171" customFormat="false" ht="15" hidden="false" customHeight="true" outlineLevel="0" collapsed="false">
      <c r="A171" s="115" t="s">
        <v>536</v>
      </c>
      <c r="B171" s="115"/>
      <c r="C171" s="115"/>
      <c r="D171" s="115"/>
      <c r="E171" s="115"/>
      <c r="F171" s="115"/>
      <c r="G171" s="116"/>
      <c r="H171" s="117" t="n">
        <f aca="false">SUM(H167:H169)</f>
        <v>9638.52</v>
      </c>
      <c r="I171" s="117" t="n">
        <f aca="false">SUM(I167:I169)</f>
        <v>12035.61</v>
      </c>
      <c r="J171" s="118" t="n">
        <f aca="false">SUM(J167:J169)</f>
        <v>0.0165475657495921</v>
      </c>
      <c r="K171" s="119"/>
      <c r="L171" s="234"/>
      <c r="M171" s="121"/>
      <c r="O171" s="235"/>
      <c r="AB171" s="151"/>
    </row>
    <row r="172" customFormat="false" ht="3.95" hidden="false" customHeight="true" outlineLevel="0" collapsed="false">
      <c r="A172" s="82"/>
      <c r="B172" s="82"/>
      <c r="C172" s="82"/>
      <c r="D172" s="82"/>
      <c r="E172" s="82"/>
      <c r="F172" s="82"/>
      <c r="G172" s="82"/>
      <c r="H172" s="82"/>
      <c r="I172" s="82"/>
      <c r="J172" s="82"/>
      <c r="K172" s="119"/>
      <c r="M172" s="113"/>
      <c r="AB172" s="151"/>
    </row>
    <row r="173" customFormat="false" ht="15" hidden="false" customHeight="true" outlineLevel="0" collapsed="false">
      <c r="A173" s="237" t="s">
        <v>537</v>
      </c>
      <c r="B173" s="237"/>
      <c r="C173" s="237"/>
      <c r="D173" s="237"/>
      <c r="E173" s="238"/>
      <c r="F173" s="239"/>
      <c r="G173" s="240"/>
      <c r="H173" s="240"/>
      <c r="I173" s="240"/>
      <c r="J173" s="241"/>
      <c r="M173" s="113"/>
      <c r="AB173" s="151"/>
    </row>
    <row r="174" s="253" customFormat="true" ht="15" hidden="false" customHeight="true" outlineLevel="0" collapsed="false">
      <c r="A174" s="242" t="s">
        <v>538</v>
      </c>
      <c r="B174" s="243"/>
      <c r="C174" s="244" t="s">
        <v>539</v>
      </c>
      <c r="D174" s="244"/>
      <c r="E174" s="243"/>
      <c r="F174" s="245"/>
      <c r="G174" s="246"/>
      <c r="H174" s="246"/>
      <c r="I174" s="246"/>
      <c r="J174" s="247"/>
      <c r="K174" s="248"/>
      <c r="L174" s="249"/>
      <c r="M174" s="250"/>
      <c r="N174" s="250"/>
      <c r="O174" s="250"/>
      <c r="P174" s="251"/>
      <c r="Q174" s="251"/>
      <c r="R174" s="250"/>
      <c r="S174" s="250"/>
      <c r="T174" s="250"/>
      <c r="U174" s="250"/>
      <c r="V174" s="250"/>
      <c r="W174" s="250"/>
      <c r="X174" s="250"/>
      <c r="Y174" s="250"/>
      <c r="Z174" s="250"/>
      <c r="AA174" s="250"/>
      <c r="AB174" s="252"/>
      <c r="AC174" s="250"/>
      <c r="AD174" s="250"/>
      <c r="AE174" s="250"/>
      <c r="AF174" s="250"/>
      <c r="AG174" s="250"/>
      <c r="AH174" s="250"/>
      <c r="AMJ174" s="0"/>
    </row>
    <row r="175" customFormat="false" ht="15" hidden="false" customHeight="true" outlineLevel="0" collapsed="false">
      <c r="A175" s="254" t="s">
        <v>540</v>
      </c>
      <c r="B175" s="255" t="s">
        <v>541</v>
      </c>
      <c r="C175" s="256" t="s">
        <v>542</v>
      </c>
      <c r="D175" s="257" t="s">
        <v>543</v>
      </c>
      <c r="E175" s="255" t="s">
        <v>544</v>
      </c>
      <c r="F175" s="239" t="n">
        <v>1</v>
      </c>
      <c r="G175" s="241" t="n">
        <v>195.96</v>
      </c>
      <c r="H175" s="105" t="n">
        <f aca="false">ROUND(F175*G175,2)</f>
        <v>195.96</v>
      </c>
      <c r="I175" s="105" t="n">
        <f aca="false">ROUND(H175*(1+$I$7),2)</f>
        <v>244.7</v>
      </c>
      <c r="J175" s="258" t="n">
        <f aca="false">(I175/$I$247)</f>
        <v>0.000336434076787565</v>
      </c>
      <c r="K175" s="141"/>
      <c r="L175" s="142"/>
      <c r="M175" s="157" t="s">
        <v>545</v>
      </c>
      <c r="N175" s="144"/>
      <c r="O175" s="144"/>
      <c r="P175" s="143"/>
      <c r="Q175" s="143"/>
      <c r="R175" s="144"/>
      <c r="S175" s="144"/>
      <c r="T175" s="144"/>
      <c r="U175" s="144"/>
      <c r="V175" s="144"/>
      <c r="W175" s="144"/>
      <c r="X175" s="144"/>
      <c r="Y175" s="144"/>
      <c r="Z175" s="144"/>
      <c r="AA175" s="144"/>
      <c r="AB175" s="151"/>
      <c r="AC175" s="144"/>
      <c r="AD175" s="144"/>
      <c r="AE175" s="144"/>
      <c r="AF175" s="144"/>
      <c r="AG175" s="144"/>
      <c r="AH175" s="144"/>
    </row>
    <row r="176" customFormat="false" ht="15" hidden="false" customHeight="true" outlineLevel="0" collapsed="false">
      <c r="A176" s="254" t="s">
        <v>546</v>
      </c>
      <c r="B176" s="255" t="s">
        <v>541</v>
      </c>
      <c r="C176" s="256" t="s">
        <v>547</v>
      </c>
      <c r="D176" s="257" t="s">
        <v>548</v>
      </c>
      <c r="E176" s="255" t="s">
        <v>544</v>
      </c>
      <c r="F176" s="239" t="n">
        <v>1</v>
      </c>
      <c r="G176" s="241" t="n">
        <v>1322.58</v>
      </c>
      <c r="H176" s="105" t="n">
        <f aca="false">ROUND(F176*G176,2)</f>
        <v>1322.58</v>
      </c>
      <c r="I176" s="105" t="n">
        <f aca="false">ROUND(H176*(1+$I$7),2)</f>
        <v>1651.51</v>
      </c>
      <c r="J176" s="258" t="n">
        <f aca="false">(I176/$I$247)</f>
        <v>0.00227063441828946</v>
      </c>
      <c r="K176" s="141"/>
      <c r="L176" s="142"/>
      <c r="M176" s="157" t="s">
        <v>549</v>
      </c>
      <c r="N176" s="144"/>
      <c r="O176" s="144"/>
      <c r="P176" s="143"/>
      <c r="Q176" s="143"/>
      <c r="R176" s="144"/>
      <c r="S176" s="144"/>
      <c r="T176" s="144"/>
      <c r="U176" s="144"/>
      <c r="V176" s="144"/>
      <c r="W176" s="144"/>
      <c r="X176" s="144"/>
      <c r="Y176" s="144"/>
      <c r="Z176" s="144"/>
      <c r="AA176" s="144"/>
      <c r="AB176" s="151"/>
      <c r="AC176" s="144"/>
      <c r="AD176" s="144"/>
      <c r="AE176" s="144"/>
      <c r="AF176" s="144"/>
      <c r="AG176" s="144"/>
      <c r="AH176" s="144"/>
    </row>
    <row r="177" customFormat="false" ht="15" hidden="false" customHeight="true" outlineLevel="0" collapsed="false">
      <c r="A177" s="254" t="s">
        <v>550</v>
      </c>
      <c r="B177" s="255" t="s">
        <v>541</v>
      </c>
      <c r="C177" s="256" t="s">
        <v>551</v>
      </c>
      <c r="D177" s="259" t="s">
        <v>552</v>
      </c>
      <c r="E177" s="255" t="s">
        <v>544</v>
      </c>
      <c r="F177" s="239" t="n">
        <v>1</v>
      </c>
      <c r="G177" s="241" t="n">
        <v>1322.58</v>
      </c>
      <c r="H177" s="105" t="n">
        <f aca="false">ROUND(F177*G177,2)</f>
        <v>1322.58</v>
      </c>
      <c r="I177" s="105" t="n">
        <f aca="false">ROUND(H177*(1+$I$7),2)</f>
        <v>1651.51</v>
      </c>
      <c r="J177" s="258" t="n">
        <f aca="false">(I177/$I$247)</f>
        <v>0.00227063441828946</v>
      </c>
      <c r="K177" s="141"/>
      <c r="L177" s="142"/>
      <c r="M177" s="157" t="s">
        <v>553</v>
      </c>
      <c r="N177" s="144"/>
      <c r="O177" s="144"/>
      <c r="P177" s="143"/>
      <c r="Q177" s="143"/>
      <c r="R177" s="144"/>
      <c r="S177" s="144"/>
      <c r="T177" s="144"/>
      <c r="U177" s="144"/>
      <c r="V177" s="144"/>
      <c r="W177" s="144"/>
      <c r="X177" s="144"/>
      <c r="Y177" s="144"/>
      <c r="Z177" s="144"/>
      <c r="AA177" s="144"/>
      <c r="AB177" s="151"/>
      <c r="AC177" s="144"/>
      <c r="AD177" s="144"/>
      <c r="AE177" s="144"/>
      <c r="AF177" s="144"/>
      <c r="AG177" s="144"/>
      <c r="AH177" s="144"/>
    </row>
    <row r="178" customFormat="false" ht="15" hidden="false" customHeight="true" outlineLevel="0" collapsed="false">
      <c r="A178" s="254" t="s">
        <v>554</v>
      </c>
      <c r="B178" s="255" t="s">
        <v>541</v>
      </c>
      <c r="C178" s="256" t="s">
        <v>555</v>
      </c>
      <c r="D178" s="257" t="s">
        <v>556</v>
      </c>
      <c r="E178" s="255" t="s">
        <v>544</v>
      </c>
      <c r="F178" s="239" t="n">
        <v>1</v>
      </c>
      <c r="G178" s="241" t="n">
        <v>1322.58</v>
      </c>
      <c r="H178" s="105" t="n">
        <f aca="false">ROUND(F178*G178,2)</f>
        <v>1322.58</v>
      </c>
      <c r="I178" s="105" t="n">
        <f aca="false">ROUND(H178*(1+$I$7),2)</f>
        <v>1651.51</v>
      </c>
      <c r="J178" s="258" t="n">
        <f aca="false">(I178/$I$247)</f>
        <v>0.00227063441828946</v>
      </c>
      <c r="K178" s="141"/>
      <c r="L178" s="142"/>
      <c r="M178" s="157" t="s">
        <v>557</v>
      </c>
      <c r="N178" s="144"/>
      <c r="O178" s="144"/>
      <c r="P178" s="143"/>
      <c r="Q178" s="143"/>
      <c r="R178" s="144"/>
      <c r="S178" s="144"/>
      <c r="T178" s="144"/>
      <c r="U178" s="144"/>
      <c r="V178" s="144"/>
      <c r="W178" s="144"/>
      <c r="X178" s="144"/>
      <c r="Y178" s="144"/>
      <c r="Z178" s="144"/>
      <c r="AA178" s="144"/>
      <c r="AB178" s="151"/>
      <c r="AC178" s="144"/>
      <c r="AD178" s="144"/>
      <c r="AE178" s="144"/>
      <c r="AF178" s="144"/>
      <c r="AG178" s="144"/>
      <c r="AH178" s="144"/>
    </row>
    <row r="179" customFormat="false" ht="15" hidden="false" customHeight="true" outlineLevel="0" collapsed="false">
      <c r="A179" s="254" t="s">
        <v>558</v>
      </c>
      <c r="B179" s="255" t="s">
        <v>541</v>
      </c>
      <c r="C179" s="256" t="s">
        <v>559</v>
      </c>
      <c r="D179" s="257" t="s">
        <v>560</v>
      </c>
      <c r="E179" s="255" t="s">
        <v>544</v>
      </c>
      <c r="F179" s="239" t="n">
        <v>1</v>
      </c>
      <c r="G179" s="241" t="n">
        <v>1322.58</v>
      </c>
      <c r="H179" s="105" t="n">
        <f aca="false">ROUND(F179*G179,2)</f>
        <v>1322.58</v>
      </c>
      <c r="I179" s="105" t="n">
        <f aca="false">ROUND(H179*(1+$I$7),2)</f>
        <v>1651.51</v>
      </c>
      <c r="J179" s="258" t="n">
        <f aca="false">(I179/$I$247)</f>
        <v>0.00227063441828946</v>
      </c>
      <c r="K179" s="141"/>
      <c r="L179" s="142"/>
      <c r="M179" s="157" t="s">
        <v>561</v>
      </c>
      <c r="N179" s="144"/>
      <c r="O179" s="144"/>
      <c r="P179" s="143"/>
      <c r="Q179" s="143"/>
      <c r="R179" s="144"/>
      <c r="S179" s="144"/>
      <c r="T179" s="144"/>
      <c r="U179" s="144"/>
      <c r="V179" s="144"/>
      <c r="W179" s="144"/>
      <c r="X179" s="144"/>
      <c r="Y179" s="144"/>
      <c r="Z179" s="144"/>
      <c r="AA179" s="144"/>
      <c r="AB179" s="151"/>
      <c r="AC179" s="144"/>
      <c r="AD179" s="144"/>
      <c r="AE179" s="144"/>
      <c r="AF179" s="144"/>
      <c r="AG179" s="144"/>
      <c r="AH179" s="144"/>
    </row>
    <row r="180" s="261" customFormat="true" ht="15" hidden="false" customHeight="true" outlineLevel="0" collapsed="false">
      <c r="A180" s="242" t="s">
        <v>562</v>
      </c>
      <c r="B180" s="243"/>
      <c r="C180" s="260" t="s">
        <v>563</v>
      </c>
      <c r="D180" s="260"/>
      <c r="E180" s="243"/>
      <c r="F180" s="245"/>
      <c r="G180" s="246"/>
      <c r="H180" s="246"/>
      <c r="I180" s="246"/>
      <c r="J180" s="247"/>
      <c r="K180" s="248"/>
      <c r="L180" s="249"/>
      <c r="M180" s="250"/>
      <c r="N180" s="250"/>
      <c r="O180" s="250"/>
      <c r="P180" s="251"/>
      <c r="Q180" s="251"/>
      <c r="R180" s="250"/>
      <c r="S180" s="250"/>
      <c r="T180" s="250"/>
      <c r="U180" s="250"/>
      <c r="V180" s="250"/>
      <c r="W180" s="250"/>
      <c r="X180" s="250"/>
      <c r="Y180" s="250"/>
      <c r="Z180" s="250"/>
      <c r="AA180" s="250"/>
      <c r="AB180" s="252"/>
      <c r="AC180" s="250"/>
      <c r="AD180" s="250"/>
      <c r="AE180" s="250"/>
      <c r="AF180" s="250"/>
      <c r="AG180" s="250"/>
      <c r="AH180" s="250"/>
      <c r="AMJ180" s="0"/>
    </row>
    <row r="181" customFormat="false" ht="15" hidden="false" customHeight="true" outlineLevel="0" collapsed="false">
      <c r="A181" s="254" t="s">
        <v>564</v>
      </c>
      <c r="B181" s="255" t="s">
        <v>565</v>
      </c>
      <c r="C181" s="262" t="s">
        <v>566</v>
      </c>
      <c r="D181" s="257" t="s">
        <v>567</v>
      </c>
      <c r="E181" s="263" t="s">
        <v>544</v>
      </c>
      <c r="F181" s="264" t="n">
        <v>12</v>
      </c>
      <c r="G181" s="265" t="n">
        <v>28.76</v>
      </c>
      <c r="H181" s="105" t="n">
        <f aca="false">ROUND(F181*G181,2)</f>
        <v>345.12</v>
      </c>
      <c r="I181" s="105" t="n">
        <f aca="false">ROUND(H181*(1+$I$7),2)</f>
        <v>430.95</v>
      </c>
      <c r="J181" s="258" t="n">
        <f aca="false">(I181/$I$247)</f>
        <v>0.000592506192854929</v>
      </c>
      <c r="K181" s="141"/>
      <c r="L181" s="142"/>
      <c r="M181" s="144"/>
      <c r="N181" s="144"/>
      <c r="O181" s="144"/>
      <c r="P181" s="143"/>
      <c r="Q181" s="143"/>
      <c r="R181" s="144"/>
      <c r="S181" s="144"/>
      <c r="T181" s="144"/>
      <c r="U181" s="144"/>
      <c r="V181" s="144"/>
      <c r="W181" s="144"/>
      <c r="X181" s="144"/>
      <c r="Y181" s="144"/>
      <c r="Z181" s="144"/>
      <c r="AA181" s="144"/>
      <c r="AB181" s="151"/>
      <c r="AC181" s="144"/>
      <c r="AD181" s="144"/>
      <c r="AE181" s="144"/>
      <c r="AF181" s="144"/>
      <c r="AG181" s="144"/>
      <c r="AH181" s="144"/>
    </row>
    <row r="182" customFormat="false" ht="15" hidden="false" customHeight="true" outlineLevel="0" collapsed="false">
      <c r="A182" s="254" t="s">
        <v>568</v>
      </c>
      <c r="B182" s="255" t="s">
        <v>565</v>
      </c>
      <c r="C182" s="262" t="s">
        <v>569</v>
      </c>
      <c r="D182" s="257" t="s">
        <v>570</v>
      </c>
      <c r="E182" s="263" t="s">
        <v>544</v>
      </c>
      <c r="F182" s="264" t="n">
        <v>12</v>
      </c>
      <c r="G182" s="265" t="n">
        <v>13.51</v>
      </c>
      <c r="H182" s="105" t="n">
        <f aca="false">ROUND(F182*G182,2)</f>
        <v>162.12</v>
      </c>
      <c r="I182" s="105" t="n">
        <f aca="false">ROUND(H182*(1+$I$7),2)</f>
        <v>202.44</v>
      </c>
      <c r="J182" s="258" t="n">
        <f aca="false">(I182/$I$247)</f>
        <v>0.000278331485512361</v>
      </c>
      <c r="K182" s="141"/>
      <c r="L182" s="142"/>
      <c r="M182" s="144"/>
      <c r="N182" s="144"/>
      <c r="O182" s="144"/>
      <c r="P182" s="143"/>
      <c r="Q182" s="143"/>
      <c r="R182" s="144"/>
      <c r="S182" s="144"/>
      <c r="T182" s="144"/>
      <c r="U182" s="144"/>
      <c r="V182" s="144"/>
      <c r="W182" s="144"/>
      <c r="X182" s="144"/>
      <c r="Y182" s="144"/>
      <c r="Z182" s="144"/>
      <c r="AA182" s="144"/>
      <c r="AB182" s="151"/>
      <c r="AC182" s="144"/>
      <c r="AD182" s="144"/>
      <c r="AE182" s="144"/>
      <c r="AF182" s="144"/>
      <c r="AG182" s="144"/>
      <c r="AH182" s="144"/>
    </row>
    <row r="183" customFormat="false" ht="15" hidden="false" customHeight="true" outlineLevel="0" collapsed="false">
      <c r="A183" s="242" t="s">
        <v>571</v>
      </c>
      <c r="B183" s="266"/>
      <c r="C183" s="267" t="s">
        <v>572</v>
      </c>
      <c r="D183" s="267"/>
      <c r="E183" s="268"/>
      <c r="F183" s="269"/>
      <c r="G183" s="270"/>
      <c r="H183" s="271"/>
      <c r="I183" s="271"/>
      <c r="J183" s="272"/>
      <c r="K183" s="141"/>
      <c r="L183" s="142"/>
      <c r="M183" s="144"/>
      <c r="N183" s="144"/>
      <c r="O183" s="144"/>
      <c r="P183" s="143"/>
      <c r="Q183" s="143"/>
      <c r="R183" s="144"/>
      <c r="S183" s="144"/>
      <c r="T183" s="144"/>
      <c r="U183" s="144"/>
      <c r="V183" s="144"/>
      <c r="W183" s="144"/>
      <c r="X183" s="144"/>
      <c r="Y183" s="144"/>
      <c r="Z183" s="144"/>
      <c r="AA183" s="144"/>
      <c r="AB183" s="151"/>
      <c r="AC183" s="144"/>
      <c r="AD183" s="144"/>
      <c r="AE183" s="144"/>
      <c r="AF183" s="144"/>
      <c r="AG183" s="144"/>
      <c r="AH183" s="144"/>
    </row>
    <row r="184" customFormat="false" ht="15" hidden="false" customHeight="true" outlineLevel="0" collapsed="false">
      <c r="A184" s="254" t="s">
        <v>573</v>
      </c>
      <c r="B184" s="255" t="s">
        <v>263</v>
      </c>
      <c r="C184" s="273" t="s">
        <v>574</v>
      </c>
      <c r="D184" s="274" t="s">
        <v>575</v>
      </c>
      <c r="E184" s="255" t="s">
        <v>266</v>
      </c>
      <c r="F184" s="275" t="n">
        <v>1</v>
      </c>
      <c r="G184" s="276" t="n">
        <v>69.76</v>
      </c>
      <c r="H184" s="105" t="n">
        <f aca="false">ROUND(F184*G184,2)</f>
        <v>69.76</v>
      </c>
      <c r="I184" s="105" t="n">
        <f aca="false">ROUND(H184*(1+$I$7),2)</f>
        <v>87.11</v>
      </c>
      <c r="J184" s="258" t="n">
        <f aca="false">(I184/$I$247)</f>
        <v>0.00011976613170807</v>
      </c>
      <c r="K184" s="141"/>
      <c r="L184" s="142"/>
      <c r="M184" s="144"/>
      <c r="N184" s="144"/>
      <c r="O184" s="144"/>
      <c r="P184" s="143"/>
      <c r="Q184" s="143"/>
      <c r="R184" s="144"/>
      <c r="S184" s="144"/>
      <c r="T184" s="144"/>
      <c r="U184" s="144"/>
      <c r="V184" s="144"/>
      <c r="W184" s="144"/>
      <c r="X184" s="144"/>
      <c r="Y184" s="144"/>
      <c r="Z184" s="144"/>
      <c r="AA184" s="144"/>
      <c r="AB184" s="151"/>
      <c r="AC184" s="144"/>
      <c r="AD184" s="144"/>
      <c r="AE184" s="144"/>
      <c r="AF184" s="144"/>
      <c r="AG184" s="144"/>
      <c r="AH184" s="144"/>
    </row>
    <row r="185" customFormat="false" ht="30.05" hidden="false" customHeight="true" outlineLevel="0" collapsed="false">
      <c r="A185" s="254" t="s">
        <v>576</v>
      </c>
      <c r="B185" s="255" t="s">
        <v>263</v>
      </c>
      <c r="C185" s="273" t="s">
        <v>577</v>
      </c>
      <c r="D185" s="274" t="s">
        <v>578</v>
      </c>
      <c r="E185" s="255" t="s">
        <v>266</v>
      </c>
      <c r="F185" s="275" t="n">
        <v>1</v>
      </c>
      <c r="G185" s="276" t="n">
        <v>70.04</v>
      </c>
      <c r="H185" s="105" t="n">
        <f aca="false">ROUND(F185*G185,2)</f>
        <v>70.04</v>
      </c>
      <c r="I185" s="105" t="n">
        <f aca="false">ROUND(H185*(1+$I$7),2)</f>
        <v>87.46</v>
      </c>
      <c r="J185" s="258" t="n">
        <f aca="false">(I185/$I$247)</f>
        <v>0.0001202473410537</v>
      </c>
      <c r="K185" s="141"/>
      <c r="L185" s="142"/>
      <c r="M185" s="144"/>
      <c r="N185" s="144"/>
      <c r="O185" s="144"/>
      <c r="P185" s="143"/>
      <c r="Q185" s="143"/>
      <c r="R185" s="144"/>
      <c r="S185" s="144"/>
      <c r="T185" s="144"/>
      <c r="U185" s="144"/>
      <c r="V185" s="144"/>
      <c r="W185" s="144"/>
      <c r="X185" s="144"/>
      <c r="Y185" s="144"/>
      <c r="Z185" s="144"/>
      <c r="AA185" s="144"/>
      <c r="AB185" s="151"/>
      <c r="AC185" s="144"/>
      <c r="AD185" s="144"/>
      <c r="AE185" s="144"/>
      <c r="AF185" s="144"/>
      <c r="AG185" s="144"/>
      <c r="AH185" s="144"/>
    </row>
    <row r="186" customFormat="false" ht="15" hidden="false" customHeight="true" outlineLevel="0" collapsed="false">
      <c r="A186" s="254" t="s">
        <v>579</v>
      </c>
      <c r="B186" s="255" t="s">
        <v>565</v>
      </c>
      <c r="C186" s="262" t="s">
        <v>580</v>
      </c>
      <c r="D186" s="257" t="s">
        <v>581</v>
      </c>
      <c r="E186" s="263" t="s">
        <v>544</v>
      </c>
      <c r="F186" s="264" t="n">
        <v>7</v>
      </c>
      <c r="G186" s="265" t="n">
        <v>21.49</v>
      </c>
      <c r="H186" s="105" t="n">
        <f aca="false">ROUND(F186*G186,2)</f>
        <v>150.43</v>
      </c>
      <c r="I186" s="105" t="n">
        <f aca="false">ROUND(H186*(1+$I$7),2)</f>
        <v>187.84</v>
      </c>
      <c r="J186" s="258" t="n">
        <f aca="false">(I186/$I$247)</f>
        <v>0.000258258181380369</v>
      </c>
      <c r="K186" s="141"/>
      <c r="L186" s="142"/>
      <c r="M186" s="144"/>
      <c r="N186" s="144"/>
      <c r="O186" s="144"/>
      <c r="P186" s="143"/>
      <c r="Q186" s="143"/>
      <c r="R186" s="144"/>
      <c r="S186" s="144"/>
      <c r="T186" s="144"/>
      <c r="U186" s="144"/>
      <c r="V186" s="144"/>
      <c r="W186" s="144"/>
      <c r="X186" s="144"/>
      <c r="Y186" s="144"/>
      <c r="Z186" s="144"/>
      <c r="AA186" s="144"/>
      <c r="AB186" s="151"/>
      <c r="AC186" s="144"/>
      <c r="AD186" s="144"/>
      <c r="AE186" s="144"/>
      <c r="AF186" s="144"/>
      <c r="AG186" s="144"/>
      <c r="AH186" s="144"/>
    </row>
    <row r="187" customFormat="false" ht="15" hidden="false" customHeight="true" outlineLevel="0" collapsed="false">
      <c r="A187" s="242" t="s">
        <v>582</v>
      </c>
      <c r="B187" s="266"/>
      <c r="C187" s="267" t="s">
        <v>583</v>
      </c>
      <c r="D187" s="267"/>
      <c r="E187" s="268"/>
      <c r="F187" s="269"/>
      <c r="G187" s="270"/>
      <c r="H187" s="271"/>
      <c r="I187" s="271"/>
      <c r="J187" s="272"/>
      <c r="K187" s="141"/>
      <c r="L187" s="142"/>
      <c r="M187" s="144"/>
      <c r="N187" s="144"/>
      <c r="O187" s="144"/>
      <c r="P187" s="143"/>
      <c r="Q187" s="143"/>
      <c r="R187" s="144"/>
      <c r="S187" s="144"/>
      <c r="T187" s="144"/>
      <c r="U187" s="144"/>
      <c r="V187" s="144"/>
      <c r="W187" s="144"/>
      <c r="X187" s="144"/>
      <c r="Y187" s="144"/>
      <c r="Z187" s="144"/>
      <c r="AA187" s="144"/>
      <c r="AB187" s="151"/>
      <c r="AC187" s="144"/>
      <c r="AD187" s="144"/>
      <c r="AE187" s="144"/>
      <c r="AF187" s="144"/>
      <c r="AG187" s="144"/>
      <c r="AH187" s="144"/>
    </row>
    <row r="188" s="91" customFormat="true" ht="30.05" hidden="false" customHeight="true" outlineLevel="0" collapsed="false">
      <c r="A188" s="277" t="s">
        <v>584</v>
      </c>
      <c r="B188" s="278" t="s">
        <v>259</v>
      </c>
      <c r="C188" s="279" t="n">
        <v>91873</v>
      </c>
      <c r="D188" s="257" t="s">
        <v>585</v>
      </c>
      <c r="E188" s="280" t="s">
        <v>586</v>
      </c>
      <c r="F188" s="281" t="n">
        <v>164.52</v>
      </c>
      <c r="G188" s="282" t="n">
        <v>12.7</v>
      </c>
      <c r="H188" s="105" t="n">
        <f aca="false">ROUND(F188*G188,2)</f>
        <v>2089.4</v>
      </c>
      <c r="I188" s="105" t="n">
        <f aca="false">ROUND(H188*(1+$I$7),2)</f>
        <v>2609.03</v>
      </c>
      <c r="J188" s="283" t="n">
        <f aca="false">(I188/$I$247)</f>
        <v>0.00358711319722542</v>
      </c>
      <c r="K188" s="228"/>
      <c r="L188" s="229"/>
      <c r="M188" s="284"/>
      <c r="N188" s="284"/>
      <c r="O188" s="284"/>
      <c r="P188" s="285"/>
      <c r="Q188" s="285"/>
      <c r="R188" s="284"/>
      <c r="S188" s="284"/>
      <c r="T188" s="284"/>
      <c r="U188" s="284"/>
      <c r="V188" s="284"/>
      <c r="W188" s="284"/>
      <c r="X188" s="284"/>
      <c r="Y188" s="284"/>
      <c r="Z188" s="284"/>
      <c r="AA188" s="284"/>
      <c r="AB188" s="184"/>
      <c r="AC188" s="284"/>
      <c r="AD188" s="284"/>
      <c r="AE188" s="284"/>
      <c r="AF188" s="284"/>
      <c r="AG188" s="284"/>
      <c r="AH188" s="284"/>
      <c r="AMJ188" s="0"/>
    </row>
    <row r="189" s="91" customFormat="true" ht="30.05" hidden="false" customHeight="true" outlineLevel="0" collapsed="false">
      <c r="A189" s="277" t="s">
        <v>587</v>
      </c>
      <c r="B189" s="278" t="s">
        <v>259</v>
      </c>
      <c r="C189" s="279" t="n">
        <v>91863</v>
      </c>
      <c r="D189" s="257" t="s">
        <v>588</v>
      </c>
      <c r="E189" s="280" t="s">
        <v>586</v>
      </c>
      <c r="F189" s="281" t="n">
        <v>51.1</v>
      </c>
      <c r="G189" s="282" t="n">
        <v>5.24</v>
      </c>
      <c r="H189" s="105" t="n">
        <f aca="false">ROUND(F189*G189,2)</f>
        <v>267.76</v>
      </c>
      <c r="I189" s="105" t="n">
        <f aca="false">ROUND(H189*(1+$I$7),2)</f>
        <v>334.35</v>
      </c>
      <c r="J189" s="283" t="n">
        <f aca="false">(I189/$I$247)</f>
        <v>0.000459692413461064</v>
      </c>
      <c r="K189" s="228"/>
      <c r="L189" s="229"/>
      <c r="M189" s="284"/>
      <c r="N189" s="284"/>
      <c r="O189" s="284"/>
      <c r="P189" s="285"/>
      <c r="Q189" s="285"/>
      <c r="R189" s="284"/>
      <c r="S189" s="284"/>
      <c r="T189" s="284"/>
      <c r="U189" s="284"/>
      <c r="V189" s="284"/>
      <c r="W189" s="284"/>
      <c r="X189" s="284"/>
      <c r="Y189" s="284"/>
      <c r="Z189" s="284"/>
      <c r="AA189" s="284"/>
      <c r="AB189" s="184"/>
      <c r="AC189" s="284"/>
      <c r="AD189" s="284"/>
      <c r="AE189" s="284"/>
      <c r="AF189" s="284"/>
      <c r="AG189" s="284"/>
      <c r="AH189" s="284"/>
      <c r="AMJ189" s="0"/>
    </row>
    <row r="190" customFormat="false" ht="30.05" hidden="false" customHeight="true" outlineLevel="0" collapsed="false">
      <c r="A190" s="277" t="s">
        <v>589</v>
      </c>
      <c r="B190" s="278" t="s">
        <v>565</v>
      </c>
      <c r="C190" s="279" t="s">
        <v>590</v>
      </c>
      <c r="D190" s="257" t="s">
        <v>591</v>
      </c>
      <c r="E190" s="278" t="s">
        <v>586</v>
      </c>
      <c r="F190" s="281" t="n">
        <v>306.83</v>
      </c>
      <c r="G190" s="282" t="n">
        <v>7.33</v>
      </c>
      <c r="H190" s="105" t="n">
        <f aca="false">ROUND(F190*G190,2)</f>
        <v>2249.06</v>
      </c>
      <c r="I190" s="105" t="n">
        <f aca="false">ROUND(H190*(1+$I$7),2)</f>
        <v>2808.4</v>
      </c>
      <c r="J190" s="283" t="n">
        <f aca="false">(I190/$I$247)</f>
        <v>0.00386122378933469</v>
      </c>
      <c r="K190" s="228"/>
      <c r="L190" s="229"/>
      <c r="M190" s="284"/>
      <c r="N190" s="284"/>
      <c r="O190" s="284"/>
      <c r="P190" s="285"/>
      <c r="Q190" s="285"/>
      <c r="R190" s="284"/>
      <c r="S190" s="284"/>
      <c r="T190" s="284"/>
      <c r="U190" s="284"/>
      <c r="V190" s="284"/>
      <c r="W190" s="284"/>
      <c r="X190" s="284"/>
      <c r="Y190" s="284"/>
      <c r="Z190" s="284"/>
      <c r="AA190" s="284"/>
      <c r="AB190" s="184"/>
      <c r="AC190" s="284"/>
      <c r="AD190" s="284"/>
      <c r="AE190" s="284"/>
      <c r="AF190" s="284"/>
      <c r="AG190" s="284"/>
      <c r="AH190" s="284"/>
    </row>
    <row r="191" customFormat="false" ht="30.05" hidden="false" customHeight="true" outlineLevel="0" collapsed="false">
      <c r="A191" s="277" t="s">
        <v>592</v>
      </c>
      <c r="B191" s="278" t="s">
        <v>259</v>
      </c>
      <c r="C191" s="279" t="n">
        <v>91924</v>
      </c>
      <c r="D191" s="257" t="s">
        <v>593</v>
      </c>
      <c r="E191" s="280" t="s">
        <v>586</v>
      </c>
      <c r="F191" s="286" t="n">
        <v>114.21</v>
      </c>
      <c r="G191" s="282" t="n">
        <v>1.97</v>
      </c>
      <c r="H191" s="105" t="n">
        <f aca="false">ROUND(F191*G191,2)</f>
        <v>224.99</v>
      </c>
      <c r="I191" s="105" t="n">
        <f aca="false">ROUND(H191*(1+$I$7),2)</f>
        <v>280.95</v>
      </c>
      <c r="J191" s="283" t="n">
        <f aca="false">(I191/$I$247)</f>
        <v>0.000386273616156381</v>
      </c>
      <c r="K191" s="228"/>
      <c r="L191" s="229"/>
      <c r="M191" s="284"/>
      <c r="N191" s="284"/>
      <c r="O191" s="284"/>
      <c r="P191" s="285"/>
      <c r="Q191" s="285"/>
      <c r="R191" s="284"/>
      <c r="S191" s="284"/>
      <c r="T191" s="284"/>
      <c r="U191" s="284"/>
      <c r="V191" s="284"/>
      <c r="W191" s="284"/>
      <c r="X191" s="284"/>
      <c r="Y191" s="284"/>
      <c r="Z191" s="284"/>
      <c r="AA191" s="284"/>
      <c r="AB191" s="184"/>
      <c r="AC191" s="284"/>
      <c r="AD191" s="284"/>
      <c r="AE191" s="284"/>
      <c r="AF191" s="284"/>
      <c r="AG191" s="284"/>
      <c r="AH191" s="284"/>
    </row>
    <row r="192" customFormat="false" ht="15" hidden="false" customHeight="true" outlineLevel="0" collapsed="false">
      <c r="A192" s="277" t="s">
        <v>594</v>
      </c>
      <c r="B192" s="278" t="s">
        <v>565</v>
      </c>
      <c r="C192" s="279" t="s">
        <v>595</v>
      </c>
      <c r="D192" s="257" t="s">
        <v>596</v>
      </c>
      <c r="E192" s="287" t="s">
        <v>544</v>
      </c>
      <c r="F192" s="286" t="n">
        <v>206</v>
      </c>
      <c r="G192" s="282" t="n">
        <v>1.98</v>
      </c>
      <c r="H192" s="105" t="n">
        <f aca="false">ROUND(F192*G192,2)</f>
        <v>407.88</v>
      </c>
      <c r="I192" s="105" t="n">
        <f aca="false">ROUND(H192*(1+$I$7),2)</f>
        <v>509.32</v>
      </c>
      <c r="J192" s="283" t="n">
        <f aca="false">(I192/$I$247)</f>
        <v>0.000700255839760698</v>
      </c>
      <c r="K192" s="228"/>
      <c r="L192" s="229"/>
      <c r="M192" s="284"/>
      <c r="N192" s="284"/>
      <c r="O192" s="284"/>
      <c r="P192" s="285"/>
      <c r="Q192" s="285"/>
      <c r="R192" s="284"/>
      <c r="S192" s="284"/>
      <c r="T192" s="284"/>
      <c r="U192" s="284"/>
      <c r="V192" s="284"/>
      <c r="W192" s="284"/>
      <c r="X192" s="284"/>
      <c r="Y192" s="284"/>
      <c r="Z192" s="284"/>
      <c r="AA192" s="284"/>
      <c r="AB192" s="184"/>
      <c r="AC192" s="284"/>
      <c r="AD192" s="284"/>
      <c r="AE192" s="284"/>
      <c r="AF192" s="284"/>
      <c r="AG192" s="284"/>
      <c r="AH192" s="284"/>
    </row>
    <row r="193" customFormat="false" ht="15" hidden="false" customHeight="true" outlineLevel="0" collapsed="false">
      <c r="A193" s="277" t="s">
        <v>597</v>
      </c>
      <c r="B193" s="278" t="s">
        <v>565</v>
      </c>
      <c r="C193" s="279" t="s">
        <v>598</v>
      </c>
      <c r="D193" s="257" t="s">
        <v>599</v>
      </c>
      <c r="E193" s="287" t="s">
        <v>544</v>
      </c>
      <c r="F193" s="286" t="n">
        <v>64</v>
      </c>
      <c r="G193" s="282" t="n">
        <v>1.82</v>
      </c>
      <c r="H193" s="105" t="n">
        <f aca="false">ROUND(F193*G193,2)</f>
        <v>116.48</v>
      </c>
      <c r="I193" s="105" t="n">
        <f aca="false">ROUND(H193*(1+$I$7),2)</f>
        <v>145.45</v>
      </c>
      <c r="J193" s="283" t="n">
        <f aca="false">(I193/$I$247)</f>
        <v>0.000199976855205359</v>
      </c>
      <c r="K193" s="228"/>
      <c r="L193" s="229"/>
      <c r="M193" s="284"/>
      <c r="N193" s="284"/>
      <c r="O193" s="284"/>
      <c r="P193" s="285"/>
      <c r="Q193" s="285"/>
      <c r="R193" s="284"/>
      <c r="S193" s="284"/>
      <c r="T193" s="284"/>
      <c r="U193" s="284"/>
      <c r="V193" s="284"/>
      <c r="W193" s="284"/>
      <c r="X193" s="284"/>
      <c r="Y193" s="284"/>
      <c r="Z193" s="284"/>
      <c r="AA193" s="284"/>
      <c r="AB193" s="184"/>
      <c r="AC193" s="284"/>
      <c r="AD193" s="284"/>
      <c r="AE193" s="284"/>
      <c r="AF193" s="284"/>
      <c r="AG193" s="284"/>
      <c r="AH193" s="284"/>
    </row>
    <row r="194" customFormat="false" ht="15" hidden="false" customHeight="true" outlineLevel="0" collapsed="false">
      <c r="A194" s="277" t="s">
        <v>600</v>
      </c>
      <c r="B194" s="278" t="s">
        <v>565</v>
      </c>
      <c r="C194" s="279" t="s">
        <v>601</v>
      </c>
      <c r="D194" s="257" t="s">
        <v>602</v>
      </c>
      <c r="E194" s="287" t="s">
        <v>544</v>
      </c>
      <c r="F194" s="286" t="n">
        <v>16</v>
      </c>
      <c r="G194" s="282" t="n">
        <v>44.85</v>
      </c>
      <c r="H194" s="105" t="n">
        <f aca="false">ROUND(F194*G194,2)</f>
        <v>717.6</v>
      </c>
      <c r="I194" s="105" t="n">
        <f aca="false">ROUND(H194*(1+$I$7),2)</f>
        <v>896.07</v>
      </c>
      <c r="J194" s="283" t="n">
        <f aca="false">(I194/$I$247)</f>
        <v>0.00123199216668179</v>
      </c>
      <c r="K194" s="228"/>
      <c r="L194" s="229"/>
      <c r="M194" s="284"/>
      <c r="N194" s="284"/>
      <c r="O194" s="284"/>
      <c r="P194" s="285"/>
      <c r="Q194" s="285"/>
      <c r="R194" s="284"/>
      <c r="S194" s="284"/>
      <c r="T194" s="284"/>
      <c r="U194" s="284"/>
      <c r="V194" s="284"/>
      <c r="W194" s="284"/>
      <c r="X194" s="284"/>
      <c r="Y194" s="284"/>
      <c r="Z194" s="284"/>
      <c r="AA194" s="284"/>
      <c r="AB194" s="184"/>
      <c r="AC194" s="284"/>
      <c r="AD194" s="284"/>
      <c r="AE194" s="284"/>
      <c r="AF194" s="284"/>
      <c r="AG194" s="284"/>
      <c r="AH194" s="284"/>
    </row>
    <row r="195" customFormat="false" ht="30.05" hidden="false" customHeight="true" outlineLevel="0" collapsed="false">
      <c r="A195" s="254" t="s">
        <v>603</v>
      </c>
      <c r="B195" s="255" t="s">
        <v>259</v>
      </c>
      <c r="C195" s="262" t="n">
        <v>91914</v>
      </c>
      <c r="D195" s="257" t="s">
        <v>604</v>
      </c>
      <c r="E195" s="288" t="s">
        <v>544</v>
      </c>
      <c r="F195" s="239" t="n">
        <v>13</v>
      </c>
      <c r="G195" s="265" t="n">
        <v>9.92</v>
      </c>
      <c r="H195" s="105" t="n">
        <f aca="false">ROUND(F195*G195,2)</f>
        <v>128.96</v>
      </c>
      <c r="I195" s="105" t="n">
        <f aca="false">ROUND(H195*(1+$I$7),2)</f>
        <v>161.03</v>
      </c>
      <c r="J195" s="258" t="n">
        <f aca="false">(I195/$I$247)</f>
        <v>0.000221397545505115</v>
      </c>
      <c r="K195" s="141"/>
      <c r="L195" s="142"/>
      <c r="M195" s="144"/>
      <c r="N195" s="144"/>
      <c r="O195" s="144"/>
      <c r="P195" s="143"/>
      <c r="Q195" s="143"/>
      <c r="R195" s="144"/>
      <c r="S195" s="144"/>
      <c r="T195" s="144"/>
      <c r="U195" s="144"/>
      <c r="V195" s="144"/>
      <c r="W195" s="144"/>
      <c r="X195" s="144"/>
      <c r="Y195" s="144"/>
      <c r="Z195" s="144"/>
      <c r="AA195" s="144"/>
      <c r="AB195" s="151"/>
      <c r="AC195" s="144"/>
      <c r="AD195" s="144"/>
      <c r="AE195" s="144"/>
      <c r="AF195" s="144"/>
      <c r="AG195" s="144"/>
      <c r="AH195" s="144"/>
    </row>
    <row r="196" customFormat="false" ht="30.05" hidden="false" customHeight="true" outlineLevel="0" collapsed="false">
      <c r="A196" s="254" t="s">
        <v>605</v>
      </c>
      <c r="B196" s="255" t="s">
        <v>259</v>
      </c>
      <c r="C196" s="262" t="n">
        <v>91920</v>
      </c>
      <c r="D196" s="257" t="s">
        <v>606</v>
      </c>
      <c r="E196" s="288" t="s">
        <v>544</v>
      </c>
      <c r="F196" s="239" t="n">
        <v>9</v>
      </c>
      <c r="G196" s="265" t="n">
        <v>13.51</v>
      </c>
      <c r="H196" s="105" t="n">
        <f aca="false">ROUND(F196*G196,2)</f>
        <v>121.59</v>
      </c>
      <c r="I196" s="105" t="n">
        <f aca="false">ROUND(H196*(1+$I$7),2)</f>
        <v>151.83</v>
      </c>
      <c r="J196" s="258" t="n">
        <f aca="false">(I196/$I$247)</f>
        <v>0.000208748614134271</v>
      </c>
      <c r="K196" s="141"/>
      <c r="L196" s="142"/>
      <c r="M196" s="144"/>
      <c r="N196" s="144"/>
      <c r="O196" s="144"/>
      <c r="P196" s="143"/>
      <c r="Q196" s="143"/>
      <c r="R196" s="144"/>
      <c r="S196" s="144"/>
      <c r="T196" s="144"/>
      <c r="U196" s="144"/>
      <c r="V196" s="144"/>
      <c r="W196" s="144"/>
      <c r="X196" s="144"/>
      <c r="Y196" s="144"/>
      <c r="Z196" s="144"/>
      <c r="AA196" s="144"/>
      <c r="AB196" s="151"/>
      <c r="AC196" s="144"/>
      <c r="AD196" s="144"/>
      <c r="AE196" s="144"/>
      <c r="AF196" s="144"/>
      <c r="AG196" s="144"/>
      <c r="AH196" s="144"/>
    </row>
    <row r="197" customFormat="false" ht="15" hidden="false" customHeight="true" outlineLevel="0" collapsed="false">
      <c r="A197" s="289"/>
      <c r="B197" s="266"/>
      <c r="C197" s="267" t="s">
        <v>607</v>
      </c>
      <c r="D197" s="267"/>
      <c r="E197" s="243"/>
      <c r="F197" s="290"/>
      <c r="G197" s="270"/>
      <c r="H197" s="271"/>
      <c r="I197" s="271"/>
      <c r="J197" s="272"/>
      <c r="K197" s="141"/>
      <c r="L197" s="142"/>
      <c r="M197" s="144"/>
      <c r="N197" s="144"/>
      <c r="O197" s="144"/>
      <c r="P197" s="143"/>
      <c r="Q197" s="143"/>
      <c r="R197" s="144"/>
      <c r="S197" s="144"/>
      <c r="T197" s="144"/>
      <c r="U197" s="144"/>
      <c r="V197" s="144"/>
      <c r="W197" s="144"/>
      <c r="X197" s="144"/>
      <c r="Y197" s="144"/>
      <c r="Z197" s="144"/>
      <c r="AA197" s="144"/>
      <c r="AB197" s="151"/>
      <c r="AC197" s="144"/>
      <c r="AD197" s="144"/>
      <c r="AE197" s="144"/>
      <c r="AF197" s="144"/>
      <c r="AG197" s="144"/>
      <c r="AH197" s="144"/>
    </row>
    <row r="198" customFormat="false" ht="15" hidden="false" customHeight="true" outlineLevel="0" collapsed="false">
      <c r="A198" s="254" t="s">
        <v>608</v>
      </c>
      <c r="B198" s="255" t="s">
        <v>565</v>
      </c>
      <c r="C198" s="262" t="s">
        <v>609</v>
      </c>
      <c r="D198" s="257" t="s">
        <v>610</v>
      </c>
      <c r="E198" s="288" t="s">
        <v>544</v>
      </c>
      <c r="F198" s="239" t="n">
        <v>1</v>
      </c>
      <c r="G198" s="265" t="n">
        <v>932.43</v>
      </c>
      <c r="H198" s="105" t="n">
        <f aca="false">ROUND(F198*G198,2)</f>
        <v>932.43</v>
      </c>
      <c r="I198" s="105" t="n">
        <f aca="false">ROUND(H198*(1+$I$7),2)</f>
        <v>1164.33</v>
      </c>
      <c r="J198" s="258" t="n">
        <f aca="false">(I198/$I$247)</f>
        <v>0.00160081850684947</v>
      </c>
      <c r="K198" s="141"/>
      <c r="L198" s="142"/>
      <c r="M198" s="144"/>
      <c r="N198" s="144"/>
      <c r="O198" s="144"/>
      <c r="P198" s="143"/>
      <c r="Q198" s="143"/>
      <c r="R198" s="144"/>
      <c r="S198" s="144"/>
      <c r="T198" s="144"/>
      <c r="U198" s="144"/>
      <c r="V198" s="144"/>
      <c r="W198" s="144"/>
      <c r="X198" s="144"/>
      <c r="Y198" s="144"/>
      <c r="Z198" s="144"/>
      <c r="AA198" s="144"/>
      <c r="AB198" s="151"/>
      <c r="AC198" s="144"/>
      <c r="AD198" s="144"/>
      <c r="AE198" s="144"/>
      <c r="AF198" s="144"/>
      <c r="AG198" s="144"/>
      <c r="AH198" s="144"/>
    </row>
    <row r="199" customFormat="false" ht="30.05" hidden="false" customHeight="true" outlineLevel="0" collapsed="false">
      <c r="A199" s="254" t="s">
        <v>611</v>
      </c>
      <c r="B199" s="255" t="s">
        <v>565</v>
      </c>
      <c r="C199" s="262" t="s">
        <v>612</v>
      </c>
      <c r="D199" s="257" t="s">
        <v>613</v>
      </c>
      <c r="E199" s="288" t="s">
        <v>544</v>
      </c>
      <c r="F199" s="239" t="n">
        <v>7</v>
      </c>
      <c r="G199" s="265" t="n">
        <v>51.68</v>
      </c>
      <c r="H199" s="105" t="n">
        <f aca="false">ROUND(F199*G199,2)</f>
        <v>361.76</v>
      </c>
      <c r="I199" s="105" t="n">
        <f aca="false">ROUND(H199*(1+$I$7),2)</f>
        <v>451.73</v>
      </c>
      <c r="J199" s="258" t="n">
        <f aca="false">(I199/$I$247)</f>
        <v>0.000621076279146902</v>
      </c>
      <c r="K199" s="141"/>
      <c r="L199" s="142"/>
      <c r="M199" s="144"/>
      <c r="N199" s="144"/>
      <c r="O199" s="144"/>
      <c r="P199" s="143"/>
      <c r="Q199" s="143"/>
      <c r="R199" s="144"/>
      <c r="S199" s="144"/>
      <c r="T199" s="144"/>
      <c r="U199" s="144"/>
      <c r="V199" s="144"/>
      <c r="W199" s="144"/>
      <c r="X199" s="144"/>
      <c r="Y199" s="144"/>
      <c r="Z199" s="144"/>
      <c r="AA199" s="144"/>
      <c r="AB199" s="151"/>
      <c r="AC199" s="144"/>
      <c r="AD199" s="144"/>
      <c r="AE199" s="144"/>
      <c r="AF199" s="144"/>
      <c r="AG199" s="144"/>
      <c r="AH199" s="144"/>
    </row>
    <row r="200" customFormat="false" ht="15" hidden="false" customHeight="true" outlineLevel="0" collapsed="false">
      <c r="A200" s="254" t="s">
        <v>614</v>
      </c>
      <c r="B200" s="255" t="s">
        <v>565</v>
      </c>
      <c r="C200" s="262" t="s">
        <v>615</v>
      </c>
      <c r="D200" s="257" t="s">
        <v>616</v>
      </c>
      <c r="E200" s="288" t="s">
        <v>544</v>
      </c>
      <c r="F200" s="239" t="n">
        <v>11</v>
      </c>
      <c r="G200" s="265" t="n">
        <v>87.62</v>
      </c>
      <c r="H200" s="105" t="n">
        <f aca="false">ROUND(F200*G200,2)</f>
        <v>963.82</v>
      </c>
      <c r="I200" s="105" t="n">
        <f aca="false">ROUND(H200*(1+$I$7),2)</f>
        <v>1203.52</v>
      </c>
      <c r="J200" s="258" t="n">
        <f aca="false">(I200/$I$247)</f>
        <v>0.00165470020472158</v>
      </c>
      <c r="K200" s="141"/>
      <c r="L200" s="142"/>
      <c r="M200" s="144"/>
      <c r="N200" s="144"/>
      <c r="O200" s="144"/>
      <c r="P200" s="143"/>
      <c r="Q200" s="143"/>
      <c r="R200" s="144"/>
      <c r="S200" s="144"/>
      <c r="T200" s="144"/>
      <c r="U200" s="144"/>
      <c r="V200" s="144"/>
      <c r="W200" s="144"/>
      <c r="X200" s="144"/>
      <c r="Y200" s="144"/>
      <c r="Z200" s="144"/>
      <c r="AA200" s="144"/>
      <c r="AB200" s="151"/>
      <c r="AC200" s="144"/>
      <c r="AD200" s="144"/>
      <c r="AE200" s="144"/>
      <c r="AF200" s="144"/>
      <c r="AG200" s="144"/>
      <c r="AH200" s="144"/>
    </row>
    <row r="201" customFormat="false" ht="15" hidden="false" customHeight="true" outlineLevel="0" collapsed="false">
      <c r="A201" s="242" t="s">
        <v>617</v>
      </c>
      <c r="B201" s="266"/>
      <c r="C201" s="267" t="s">
        <v>618</v>
      </c>
      <c r="D201" s="267"/>
      <c r="E201" s="243"/>
      <c r="F201" s="290"/>
      <c r="G201" s="270"/>
      <c r="H201" s="271"/>
      <c r="I201" s="271"/>
      <c r="J201" s="272"/>
      <c r="K201" s="141"/>
      <c r="L201" s="142"/>
      <c r="M201" s="144"/>
      <c r="N201" s="144"/>
      <c r="O201" s="144"/>
      <c r="P201" s="143"/>
      <c r="Q201" s="143"/>
      <c r="R201" s="144"/>
      <c r="S201" s="144"/>
      <c r="T201" s="144"/>
      <c r="U201" s="144"/>
      <c r="V201" s="144"/>
      <c r="W201" s="144"/>
      <c r="X201" s="144"/>
      <c r="Y201" s="144"/>
      <c r="Z201" s="144"/>
      <c r="AA201" s="144"/>
      <c r="AB201" s="151"/>
      <c r="AC201" s="144"/>
      <c r="AD201" s="144"/>
      <c r="AE201" s="144"/>
      <c r="AF201" s="144"/>
      <c r="AG201" s="144"/>
      <c r="AH201" s="144"/>
    </row>
    <row r="202" customFormat="false" ht="15" hidden="false" customHeight="true" outlineLevel="0" collapsed="false">
      <c r="A202" s="254" t="s">
        <v>619</v>
      </c>
      <c r="B202" s="255" t="s">
        <v>565</v>
      </c>
      <c r="C202" s="262" t="s">
        <v>620</v>
      </c>
      <c r="D202" s="257" t="s">
        <v>621</v>
      </c>
      <c r="E202" s="288" t="s">
        <v>544</v>
      </c>
      <c r="F202" s="239" t="n">
        <v>25</v>
      </c>
      <c r="G202" s="265" t="n">
        <v>77.65</v>
      </c>
      <c r="H202" s="105" t="n">
        <f aca="false">ROUND(F202*G202,2)</f>
        <v>1941.25</v>
      </c>
      <c r="I202" s="105" t="n">
        <f aca="false">ROUND(H202*(1+$I$7),2)</f>
        <v>2424.04</v>
      </c>
      <c r="J202" s="106" t="n">
        <f aca="false">(I202/$I$247)</f>
        <v>0.00333277343480233</v>
      </c>
      <c r="K202" s="141"/>
      <c r="L202" s="142"/>
      <c r="M202" s="144"/>
      <c r="N202" s="144"/>
      <c r="O202" s="144"/>
      <c r="P202" s="143"/>
      <c r="Q202" s="143"/>
      <c r="R202" s="144"/>
      <c r="S202" s="144"/>
      <c r="T202" s="144"/>
      <c r="U202" s="144"/>
      <c r="V202" s="144"/>
      <c r="W202" s="144"/>
      <c r="X202" s="144"/>
      <c r="Y202" s="144"/>
      <c r="Z202" s="144"/>
      <c r="AA202" s="144"/>
      <c r="AB202" s="151"/>
      <c r="AC202" s="144"/>
      <c r="AD202" s="144"/>
      <c r="AE202" s="144"/>
      <c r="AF202" s="144"/>
      <c r="AG202" s="144"/>
      <c r="AH202" s="144"/>
    </row>
    <row r="203" customFormat="false" ht="15" hidden="false" customHeight="true" outlineLevel="0" collapsed="false">
      <c r="A203" s="254" t="s">
        <v>622</v>
      </c>
      <c r="B203" s="255" t="s">
        <v>565</v>
      </c>
      <c r="C203" s="262" t="s">
        <v>623</v>
      </c>
      <c r="D203" s="257" t="s">
        <v>624</v>
      </c>
      <c r="E203" s="288" t="s">
        <v>544</v>
      </c>
      <c r="F203" s="239" t="n">
        <v>25</v>
      </c>
      <c r="G203" s="265" t="n">
        <v>6</v>
      </c>
      <c r="H203" s="105" t="n">
        <f aca="false">ROUND(F203*G203,2)</f>
        <v>150</v>
      </c>
      <c r="I203" s="105" t="n">
        <f aca="false">ROUND(H203*(1+$I$7),2)</f>
        <v>187.31</v>
      </c>
      <c r="J203" s="106" t="n">
        <f aca="false">(I203/$I$247)</f>
        <v>0.000257529492942701</v>
      </c>
      <c r="K203" s="141"/>
      <c r="L203" s="142"/>
      <c r="M203" s="144"/>
      <c r="N203" s="144"/>
      <c r="O203" s="144"/>
      <c r="P203" s="143"/>
      <c r="Q203" s="143"/>
      <c r="R203" s="144"/>
      <c r="S203" s="144"/>
      <c r="T203" s="144"/>
      <c r="U203" s="144"/>
      <c r="V203" s="144"/>
      <c r="W203" s="144"/>
      <c r="X203" s="144"/>
      <c r="Y203" s="144"/>
      <c r="Z203" s="144"/>
      <c r="AA203" s="144"/>
      <c r="AB203" s="151"/>
      <c r="AC203" s="144"/>
      <c r="AD203" s="144"/>
      <c r="AE203" s="144"/>
      <c r="AF203" s="144"/>
      <c r="AG203" s="144"/>
      <c r="AH203" s="144"/>
    </row>
    <row r="204" customFormat="false" ht="15" hidden="false" customHeight="true" outlineLevel="0" collapsed="false">
      <c r="A204" s="242" t="s">
        <v>625</v>
      </c>
      <c r="B204" s="266"/>
      <c r="C204" s="267" t="s">
        <v>626</v>
      </c>
      <c r="D204" s="267"/>
      <c r="E204" s="243"/>
      <c r="F204" s="290"/>
      <c r="G204" s="270"/>
      <c r="H204" s="271"/>
      <c r="I204" s="271"/>
      <c r="J204" s="191"/>
      <c r="K204" s="141"/>
      <c r="L204" s="142"/>
      <c r="M204" s="144"/>
      <c r="N204" s="144"/>
      <c r="O204" s="144"/>
      <c r="P204" s="143"/>
      <c r="Q204" s="143"/>
      <c r="R204" s="144"/>
      <c r="S204" s="144"/>
      <c r="T204" s="144"/>
      <c r="U204" s="144"/>
      <c r="V204" s="144"/>
      <c r="W204" s="144"/>
      <c r="X204" s="144"/>
      <c r="Y204" s="144"/>
      <c r="Z204" s="144"/>
      <c r="AA204" s="144"/>
      <c r="AB204" s="151"/>
      <c r="AC204" s="144"/>
      <c r="AD204" s="144"/>
      <c r="AE204" s="144"/>
      <c r="AF204" s="144"/>
      <c r="AG204" s="144"/>
      <c r="AH204" s="144"/>
    </row>
    <row r="205" customFormat="false" ht="15" hidden="false" customHeight="true" outlineLevel="0" collapsed="false">
      <c r="A205" s="254" t="s">
        <v>627</v>
      </c>
      <c r="B205" s="255" t="s">
        <v>565</v>
      </c>
      <c r="C205" s="262" t="s">
        <v>628</v>
      </c>
      <c r="D205" s="257" t="s">
        <v>629</v>
      </c>
      <c r="E205" s="288" t="s">
        <v>544</v>
      </c>
      <c r="F205" s="239" t="n">
        <v>1</v>
      </c>
      <c r="G205" s="265" t="n">
        <v>130.07</v>
      </c>
      <c r="H205" s="105" t="n">
        <f aca="false">ROUND(F205*G205,2)</f>
        <v>130.07</v>
      </c>
      <c r="I205" s="105" t="n">
        <f aca="false">ROUND(H205*(1+$I$7),2)</f>
        <v>162.42</v>
      </c>
      <c r="J205" s="106" t="n">
        <f aca="false">(I205/$I$247)</f>
        <v>0.000223308634049188</v>
      </c>
      <c r="K205" s="141"/>
      <c r="L205" s="142"/>
      <c r="M205" s="144"/>
      <c r="N205" s="144"/>
      <c r="O205" s="144"/>
      <c r="P205" s="143"/>
      <c r="Q205" s="143"/>
      <c r="R205" s="144"/>
      <c r="S205" s="144"/>
      <c r="T205" s="144"/>
      <c r="U205" s="144"/>
      <c r="V205" s="144"/>
      <c r="W205" s="144"/>
      <c r="X205" s="144"/>
      <c r="Y205" s="144"/>
      <c r="Z205" s="144"/>
      <c r="AA205" s="144"/>
      <c r="AB205" s="151"/>
      <c r="AC205" s="144"/>
      <c r="AD205" s="144"/>
      <c r="AE205" s="144"/>
      <c r="AF205" s="144"/>
      <c r="AG205" s="144"/>
      <c r="AH205" s="144"/>
    </row>
    <row r="206" customFormat="false" ht="15" hidden="false" customHeight="true" outlineLevel="0" collapsed="false">
      <c r="A206" s="254" t="s">
        <v>630</v>
      </c>
      <c r="B206" s="255" t="s">
        <v>565</v>
      </c>
      <c r="C206" s="262" t="s">
        <v>631</v>
      </c>
      <c r="D206" s="257" t="s">
        <v>632</v>
      </c>
      <c r="E206" s="288" t="s">
        <v>544</v>
      </c>
      <c r="F206" s="239" t="n">
        <v>1</v>
      </c>
      <c r="G206" s="265" t="n">
        <v>119.74</v>
      </c>
      <c r="H206" s="105" t="n">
        <f aca="false">ROUND(F206*G206,2)</f>
        <v>119.74</v>
      </c>
      <c r="I206" s="105" t="n">
        <f aca="false">ROUND(H206*(1+$I$7),2)</f>
        <v>149.52</v>
      </c>
      <c r="J206" s="106" t="n">
        <f aca="false">(I206/$I$247)</f>
        <v>0.000205572632453113</v>
      </c>
      <c r="K206" s="141"/>
      <c r="L206" s="142"/>
      <c r="M206" s="144"/>
      <c r="N206" s="144"/>
      <c r="O206" s="144"/>
      <c r="P206" s="143"/>
      <c r="Q206" s="143"/>
      <c r="R206" s="144"/>
      <c r="S206" s="144"/>
      <c r="T206" s="144"/>
      <c r="U206" s="144"/>
      <c r="V206" s="144"/>
      <c r="W206" s="144"/>
      <c r="X206" s="144"/>
      <c r="Y206" s="144"/>
      <c r="Z206" s="144"/>
      <c r="AA206" s="144"/>
      <c r="AB206" s="151"/>
      <c r="AC206" s="144"/>
      <c r="AD206" s="144"/>
      <c r="AE206" s="144"/>
      <c r="AF206" s="144"/>
      <c r="AG206" s="144"/>
      <c r="AH206" s="144"/>
    </row>
    <row r="207" customFormat="false" ht="15" hidden="false" customHeight="true" outlineLevel="0" collapsed="false">
      <c r="A207" s="254" t="s">
        <v>633</v>
      </c>
      <c r="B207" s="255" t="s">
        <v>565</v>
      </c>
      <c r="C207" s="262" t="s">
        <v>634</v>
      </c>
      <c r="D207" s="257" t="s">
        <v>635</v>
      </c>
      <c r="E207" s="288" t="s">
        <v>636</v>
      </c>
      <c r="F207" s="239" t="n">
        <v>3.9912</v>
      </c>
      <c r="G207" s="265" t="n">
        <v>55.41</v>
      </c>
      <c r="H207" s="105" t="n">
        <f aca="false">ROUND(F207*G207,2)</f>
        <v>221.15</v>
      </c>
      <c r="I207" s="105" t="n">
        <f aca="false">ROUND(H207*(1+$I$7),2)</f>
        <v>276.15</v>
      </c>
      <c r="J207" s="106" t="n">
        <f aca="false">(I207/$I$247)</f>
        <v>0.000379674173702027</v>
      </c>
      <c r="K207" s="141"/>
      <c r="L207" s="142"/>
      <c r="M207" s="144"/>
      <c r="N207" s="144"/>
      <c r="O207" s="144"/>
      <c r="P207" s="143"/>
      <c r="Q207" s="143"/>
      <c r="R207" s="144"/>
      <c r="S207" s="144"/>
      <c r="T207" s="144"/>
      <c r="U207" s="144"/>
      <c r="V207" s="144"/>
      <c r="W207" s="144"/>
      <c r="X207" s="144"/>
      <c r="Y207" s="144"/>
      <c r="Z207" s="144"/>
      <c r="AA207" s="144"/>
      <c r="AB207" s="151"/>
      <c r="AC207" s="144"/>
      <c r="AD207" s="144"/>
      <c r="AE207" s="144"/>
      <c r="AF207" s="144"/>
      <c r="AG207" s="144"/>
      <c r="AH207" s="144"/>
    </row>
    <row r="208" customFormat="false" ht="30.05" hidden="false" customHeight="true" outlineLevel="0" collapsed="false">
      <c r="A208" s="254" t="s">
        <v>637</v>
      </c>
      <c r="B208" s="255" t="s">
        <v>259</v>
      </c>
      <c r="C208" s="262" t="s">
        <v>638</v>
      </c>
      <c r="D208" s="257" t="s">
        <v>639</v>
      </c>
      <c r="E208" s="288" t="s">
        <v>636</v>
      </c>
      <c r="F208" s="239" t="n">
        <v>0.2112</v>
      </c>
      <c r="G208" s="265" t="n">
        <v>75.46</v>
      </c>
      <c r="H208" s="105" t="n">
        <f aca="false">ROUND(F208*G208,2)</f>
        <v>15.94</v>
      </c>
      <c r="I208" s="105" t="n">
        <f aca="false">ROUND(H208*(1+$I$7),2)</f>
        <v>19.9</v>
      </c>
      <c r="J208" s="106" t="n">
        <f aca="false">(I208/$I$247)</f>
        <v>2.73601885086741E-005</v>
      </c>
      <c r="K208" s="141"/>
      <c r="L208" s="142"/>
      <c r="M208" s="144"/>
      <c r="N208" s="144"/>
      <c r="O208" s="144"/>
      <c r="P208" s="143"/>
      <c r="Q208" s="143"/>
      <c r="R208" s="144"/>
      <c r="S208" s="144"/>
      <c r="T208" s="144"/>
      <c r="U208" s="144"/>
      <c r="V208" s="144"/>
      <c r="W208" s="144"/>
      <c r="X208" s="144"/>
      <c r="Y208" s="144"/>
      <c r="Z208" s="144"/>
      <c r="AA208" s="144"/>
      <c r="AB208" s="151"/>
      <c r="AC208" s="144"/>
      <c r="AD208" s="144"/>
      <c r="AE208" s="144"/>
      <c r="AF208" s="144"/>
      <c r="AG208" s="144"/>
      <c r="AH208" s="144"/>
    </row>
    <row r="209" customFormat="false" ht="15" hidden="false" customHeight="true" outlineLevel="0" collapsed="false">
      <c r="A209" s="254" t="s">
        <v>640</v>
      </c>
      <c r="B209" s="255" t="s">
        <v>565</v>
      </c>
      <c r="C209" s="262" t="s">
        <v>641</v>
      </c>
      <c r="D209" s="257" t="s">
        <v>642</v>
      </c>
      <c r="E209" s="288" t="s">
        <v>544</v>
      </c>
      <c r="F209" s="239" t="n">
        <v>1</v>
      </c>
      <c r="G209" s="265" t="n">
        <v>8.93</v>
      </c>
      <c r="H209" s="105" t="n">
        <f aca="false">ROUND(F209*G209,2)</f>
        <v>8.93</v>
      </c>
      <c r="I209" s="105" t="n">
        <f aca="false">ROUND(H209*(1+$I$7),2)</f>
        <v>11.15</v>
      </c>
      <c r="J209" s="106" t="n">
        <f aca="false">(I209/$I$247)</f>
        <v>1.53299548679254E-005</v>
      </c>
      <c r="K209" s="141"/>
      <c r="L209" s="142"/>
      <c r="M209" s="144"/>
      <c r="N209" s="144"/>
      <c r="O209" s="144"/>
      <c r="P209" s="143"/>
      <c r="Q209" s="143"/>
      <c r="R209" s="144"/>
      <c r="S209" s="144"/>
      <c r="T209" s="144"/>
      <c r="U209" s="144"/>
      <c r="V209" s="144"/>
      <c r="W209" s="144"/>
      <c r="X209" s="144"/>
      <c r="Y209" s="144"/>
      <c r="Z209" s="144"/>
      <c r="AA209" s="144"/>
      <c r="AB209" s="151"/>
      <c r="AC209" s="144"/>
      <c r="AD209" s="144"/>
      <c r="AE209" s="144"/>
      <c r="AF209" s="144"/>
      <c r="AG209" s="144"/>
      <c r="AH209" s="144"/>
    </row>
    <row r="210" customFormat="false" ht="15" hidden="false" customHeight="true" outlineLevel="0" collapsed="false">
      <c r="A210" s="254" t="s">
        <v>643</v>
      </c>
      <c r="B210" s="255" t="s">
        <v>565</v>
      </c>
      <c r="C210" s="262" t="s">
        <v>644</v>
      </c>
      <c r="D210" s="257" t="s">
        <v>645</v>
      </c>
      <c r="E210" s="288" t="s">
        <v>544</v>
      </c>
      <c r="F210" s="239" t="n">
        <v>1</v>
      </c>
      <c r="G210" s="265" t="n">
        <v>68.46</v>
      </c>
      <c r="H210" s="105" t="n">
        <f aca="false">ROUND(F210*G210,2)</f>
        <v>68.46</v>
      </c>
      <c r="I210" s="105" t="n">
        <f aca="false">ROUND(H210*(1+$I$7),2)</f>
        <v>85.49</v>
      </c>
      <c r="J210" s="106" t="n">
        <f aca="false">(I210/$I$247)</f>
        <v>0.000117538819879726</v>
      </c>
      <c r="K210" s="141"/>
      <c r="L210" s="142"/>
      <c r="M210" s="144"/>
      <c r="N210" s="144"/>
      <c r="O210" s="144"/>
      <c r="P210" s="143"/>
      <c r="Q210" s="143"/>
      <c r="R210" s="144"/>
      <c r="S210" s="144"/>
      <c r="T210" s="144"/>
      <c r="U210" s="144"/>
      <c r="V210" s="144"/>
      <c r="W210" s="144"/>
      <c r="X210" s="144"/>
      <c r="Y210" s="144"/>
      <c r="Z210" s="144"/>
      <c r="AA210" s="144"/>
      <c r="AB210" s="151"/>
      <c r="AC210" s="144"/>
      <c r="AD210" s="144"/>
      <c r="AE210" s="144"/>
      <c r="AF210" s="144"/>
      <c r="AG210" s="144"/>
      <c r="AH210" s="144"/>
    </row>
    <row r="211" customFormat="false" ht="30.05" hidden="false" customHeight="true" outlineLevel="0" collapsed="false">
      <c r="A211" s="254" t="s">
        <v>646</v>
      </c>
      <c r="B211" s="255" t="s">
        <v>259</v>
      </c>
      <c r="C211" s="262" t="s">
        <v>647</v>
      </c>
      <c r="D211" s="257" t="s">
        <v>648</v>
      </c>
      <c r="E211" s="288" t="s">
        <v>636</v>
      </c>
      <c r="F211" s="239" t="n">
        <v>3.78</v>
      </c>
      <c r="G211" s="265" t="n">
        <v>433.32</v>
      </c>
      <c r="H211" s="105" t="n">
        <f aca="false">ROUND(F211*G211,2)</f>
        <v>1637.95</v>
      </c>
      <c r="I211" s="105" t="n">
        <f aca="false">ROUND(H211*(1+$I$7),2)</f>
        <v>2045.31</v>
      </c>
      <c r="J211" s="106" t="n">
        <f aca="false">(I211/$I$247)</f>
        <v>0.00281206367631539</v>
      </c>
      <c r="K211" s="141"/>
      <c r="L211" s="142"/>
      <c r="M211" s="144"/>
      <c r="N211" s="144"/>
      <c r="O211" s="144"/>
      <c r="P211" s="143"/>
      <c r="Q211" s="143"/>
      <c r="R211" s="144"/>
      <c r="S211" s="144"/>
      <c r="T211" s="144"/>
      <c r="U211" s="144"/>
      <c r="V211" s="144"/>
      <c r="W211" s="144"/>
      <c r="X211" s="144"/>
      <c r="Y211" s="144"/>
      <c r="Z211" s="144"/>
      <c r="AA211" s="144"/>
      <c r="AB211" s="151"/>
      <c r="AC211" s="144"/>
      <c r="AD211" s="144"/>
      <c r="AE211" s="144"/>
      <c r="AF211" s="144"/>
      <c r="AG211" s="144"/>
      <c r="AH211" s="144"/>
    </row>
    <row r="212" customFormat="false" ht="15" hidden="false" customHeight="true" outlineLevel="0" collapsed="false">
      <c r="A212" s="254" t="s">
        <v>649</v>
      </c>
      <c r="B212" s="255" t="s">
        <v>565</v>
      </c>
      <c r="C212" s="262" t="s">
        <v>650</v>
      </c>
      <c r="D212" s="257" t="s">
        <v>651</v>
      </c>
      <c r="E212" s="288" t="s">
        <v>544</v>
      </c>
      <c r="F212" s="239" t="n">
        <v>100</v>
      </c>
      <c r="G212" s="265" t="n">
        <v>71.13</v>
      </c>
      <c r="H212" s="105" t="n">
        <f aca="false">ROUND(F212*G212,2)</f>
        <v>7113</v>
      </c>
      <c r="I212" s="105" t="n">
        <f aca="false">ROUND(H212*(1+$I$7),2)</f>
        <v>8882</v>
      </c>
      <c r="J212" s="106" t="n">
        <f aca="false">(I212/$I$247)</f>
        <v>0.0122117183082434</v>
      </c>
      <c r="K212" s="141"/>
      <c r="L212" s="142"/>
      <c r="M212" s="144"/>
      <c r="N212" s="144"/>
      <c r="O212" s="144"/>
      <c r="P212" s="143"/>
      <c r="Q212" s="143"/>
      <c r="R212" s="144"/>
      <c r="S212" s="144"/>
      <c r="T212" s="144"/>
      <c r="U212" s="144"/>
      <c r="V212" s="144"/>
      <c r="W212" s="144"/>
      <c r="X212" s="144"/>
      <c r="Y212" s="144"/>
      <c r="Z212" s="144"/>
      <c r="AA212" s="144"/>
      <c r="AB212" s="151"/>
      <c r="AC212" s="144"/>
      <c r="AD212" s="144"/>
      <c r="AE212" s="144"/>
      <c r="AF212" s="144"/>
      <c r="AG212" s="144"/>
      <c r="AH212" s="144"/>
    </row>
    <row r="213" customFormat="false" ht="15" hidden="false" customHeight="true" outlineLevel="0" collapsed="false">
      <c r="A213" s="254"/>
      <c r="B213" s="254"/>
      <c r="C213" s="254"/>
      <c r="D213" s="254"/>
      <c r="E213" s="254"/>
      <c r="F213" s="254"/>
      <c r="G213" s="254"/>
      <c r="H213" s="254"/>
      <c r="I213" s="254"/>
      <c r="J213" s="254"/>
      <c r="K213" s="141"/>
      <c r="L213" s="149"/>
      <c r="M213" s="143"/>
      <c r="N213" s="144"/>
      <c r="O213" s="144"/>
      <c r="P213" s="144"/>
      <c r="Q213" s="144"/>
      <c r="R213" s="144"/>
      <c r="S213" s="144"/>
      <c r="T213" s="144"/>
      <c r="U213" s="144"/>
      <c r="V213" s="144"/>
      <c r="W213" s="144"/>
      <c r="X213" s="144"/>
      <c r="Y213" s="144"/>
      <c r="Z213" s="144"/>
      <c r="AA213" s="144"/>
      <c r="AB213" s="144"/>
      <c r="AC213" s="144"/>
      <c r="AD213" s="144"/>
      <c r="AE213" s="144"/>
      <c r="AF213" s="144"/>
      <c r="AG213" s="144"/>
      <c r="AH213" s="144"/>
    </row>
    <row r="214" customFormat="false" ht="15" hidden="false" customHeight="true" outlineLevel="0" collapsed="false">
      <c r="A214" s="291" t="s">
        <v>652</v>
      </c>
      <c r="B214" s="291"/>
      <c r="C214" s="291"/>
      <c r="D214" s="291"/>
      <c r="E214" s="291"/>
      <c r="F214" s="291"/>
      <c r="G214" s="292"/>
      <c r="H214" s="292" t="n">
        <f aca="false">SUM(H174:H212)</f>
        <v>26271.97</v>
      </c>
      <c r="I214" s="292" t="n">
        <f aca="false">SUM(I174:I212)</f>
        <v>32805.84</v>
      </c>
      <c r="J214" s="293" t="n">
        <f aca="false">SUM(J174:J212)</f>
        <v>0.045104219426402</v>
      </c>
      <c r="K214" s="119"/>
      <c r="L214" s="234"/>
      <c r="M214" s="121"/>
      <c r="O214" s="235"/>
    </row>
    <row r="215" customFormat="false" ht="3.95" hidden="false" customHeight="true" outlineLevel="0" collapsed="false">
      <c r="A215" s="82"/>
      <c r="B215" s="82"/>
      <c r="C215" s="82"/>
      <c r="D215" s="82"/>
      <c r="E215" s="82"/>
      <c r="F215" s="82"/>
      <c r="G215" s="82"/>
      <c r="H215" s="82"/>
      <c r="I215" s="82"/>
      <c r="J215" s="82"/>
      <c r="K215" s="119"/>
      <c r="M215" s="113"/>
    </row>
    <row r="216" customFormat="false" ht="15" hidden="false" customHeight="true" outlineLevel="0" collapsed="false">
      <c r="A216" s="93" t="s">
        <v>653</v>
      </c>
      <c r="B216" s="93"/>
      <c r="C216" s="93"/>
      <c r="D216" s="93"/>
      <c r="E216" s="94"/>
      <c r="F216" s="95"/>
      <c r="G216" s="96"/>
      <c r="H216" s="96"/>
      <c r="I216" s="96"/>
      <c r="J216" s="97"/>
      <c r="M216" s="113"/>
    </row>
    <row r="217" customFormat="false" ht="30.05" hidden="false" customHeight="true" outlineLevel="0" collapsed="false">
      <c r="A217" s="139" t="s">
        <v>654</v>
      </c>
      <c r="B217" s="108" t="s">
        <v>500</v>
      </c>
      <c r="C217" s="122" t="n">
        <v>43920</v>
      </c>
      <c r="D217" s="183" t="s">
        <v>655</v>
      </c>
      <c r="E217" s="103" t="s">
        <v>266</v>
      </c>
      <c r="F217" s="104" t="n">
        <v>8</v>
      </c>
      <c r="G217" s="105" t="n">
        <v>271.54</v>
      </c>
      <c r="H217" s="105" t="n">
        <f aca="false">ROUND(F217*G217,2)</f>
        <v>2172.32</v>
      </c>
      <c r="I217" s="105" t="n">
        <f aca="false">ROUND(H217*(1+$I$7),2)</f>
        <v>2712.58</v>
      </c>
      <c r="J217" s="106" t="n">
        <f aca="false">(I217/$I$247)</f>
        <v>0.00372948241933965</v>
      </c>
      <c r="K217" s="232"/>
      <c r="L217" s="112"/>
      <c r="M217" s="113"/>
    </row>
    <row r="218" customFormat="false" ht="30.05" hidden="false" customHeight="true" outlineLevel="0" collapsed="false">
      <c r="A218" s="139" t="s">
        <v>656</v>
      </c>
      <c r="B218" s="108" t="s">
        <v>263</v>
      </c>
      <c r="C218" s="122" t="s">
        <v>657</v>
      </c>
      <c r="D218" s="146" t="s">
        <v>658</v>
      </c>
      <c r="E218" s="103" t="s">
        <v>266</v>
      </c>
      <c r="F218" s="104" t="n">
        <v>1</v>
      </c>
      <c r="G218" s="105" t="n">
        <v>946.81</v>
      </c>
      <c r="H218" s="105" t="n">
        <f aca="false">ROUND(F218*G218,2)</f>
        <v>946.81</v>
      </c>
      <c r="I218" s="105" t="n">
        <f aca="false">ROUND(H218*(1+$I$7),2)</f>
        <v>1182.28</v>
      </c>
      <c r="J218" s="106" t="n">
        <f aca="false">(I218/$I$247)</f>
        <v>0.00162549767186106</v>
      </c>
      <c r="K218" s="232"/>
      <c r="L218" s="112"/>
      <c r="M218" s="113"/>
    </row>
    <row r="219" customFormat="false" ht="30.05" hidden="false" customHeight="true" outlineLevel="0" collapsed="false">
      <c r="A219" s="139" t="s">
        <v>659</v>
      </c>
      <c r="B219" s="108" t="s">
        <v>259</v>
      </c>
      <c r="C219" s="122" t="n">
        <v>85005</v>
      </c>
      <c r="D219" s="146" t="s">
        <v>660</v>
      </c>
      <c r="E219" s="103" t="s">
        <v>244</v>
      </c>
      <c r="F219" s="104" t="n">
        <f aca="false">QUANTITATIVO!AU49</f>
        <v>6</v>
      </c>
      <c r="G219" s="105" t="n">
        <v>242.45</v>
      </c>
      <c r="H219" s="105" t="n">
        <f aca="false">ROUND(F219*G219,2)</f>
        <v>1454.7</v>
      </c>
      <c r="I219" s="105" t="n">
        <f aca="false">ROUND(H219*(1+$I$7),2)</f>
        <v>1816.48</v>
      </c>
      <c r="J219" s="106" t="n">
        <f aca="false">(I219/$I$247)</f>
        <v>0.00249744900614253</v>
      </c>
      <c r="K219" s="232"/>
      <c r="L219" s="112"/>
      <c r="M219" s="113"/>
    </row>
    <row r="220" s="91" customFormat="true" ht="15" hidden="false" customHeight="true" outlineLevel="0" collapsed="false">
      <c r="A220" s="139" t="s">
        <v>661</v>
      </c>
      <c r="B220" s="108" t="s">
        <v>500</v>
      </c>
      <c r="C220" s="122" t="n">
        <v>42957</v>
      </c>
      <c r="D220" s="146" t="s">
        <v>662</v>
      </c>
      <c r="E220" s="103" t="s">
        <v>266</v>
      </c>
      <c r="F220" s="104" t="n">
        <v>10</v>
      </c>
      <c r="G220" s="105" t="n">
        <v>51.02</v>
      </c>
      <c r="H220" s="105" t="n">
        <f aca="false">ROUND(F220*G220,2)</f>
        <v>510.2</v>
      </c>
      <c r="I220" s="105" t="n">
        <f aca="false">ROUND(H220*(1+$I$7),2)</f>
        <v>637.09</v>
      </c>
      <c r="J220" s="106" t="n">
        <f aca="false">(I220/$I$247)</f>
        <v>0.000875924748592521</v>
      </c>
      <c r="K220" s="232"/>
      <c r="L220" s="112"/>
      <c r="M220" s="113"/>
      <c r="N220" s="54"/>
      <c r="O220" s="55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5"/>
      <c r="AA220" s="55"/>
      <c r="AB220" s="55"/>
      <c r="AC220" s="55"/>
      <c r="AD220" s="55"/>
      <c r="AE220" s="55"/>
      <c r="AF220" s="55"/>
      <c r="AG220" s="55"/>
      <c r="AH220" s="55"/>
      <c r="AMJ220" s="0"/>
    </row>
    <row r="221" s="145" customFormat="true" ht="15" hidden="false" customHeight="true" outlineLevel="0" collapsed="false">
      <c r="A221" s="139" t="s">
        <v>663</v>
      </c>
      <c r="B221" s="108" t="s">
        <v>500</v>
      </c>
      <c r="C221" s="122" t="n">
        <v>47980</v>
      </c>
      <c r="D221" s="146" t="s">
        <v>664</v>
      </c>
      <c r="E221" s="103" t="s">
        <v>665</v>
      </c>
      <c r="F221" s="104" t="n">
        <v>2</v>
      </c>
      <c r="G221" s="105" t="n">
        <v>286.53</v>
      </c>
      <c r="H221" s="105" t="n">
        <f aca="false">ROUND(F221*G221,2)</f>
        <v>573.06</v>
      </c>
      <c r="I221" s="105" t="n">
        <f aca="false">ROUND(H221*(1+$I$7),2)</f>
        <v>715.58</v>
      </c>
      <c r="J221" s="106" t="n">
        <f aca="false">(I221/$I$247)</f>
        <v>0.000983839381559648</v>
      </c>
      <c r="K221" s="141"/>
      <c r="L221" s="112"/>
      <c r="M221" s="144"/>
      <c r="N221" s="144"/>
      <c r="O221" s="144"/>
      <c r="P221" s="143"/>
      <c r="Q221" s="143"/>
      <c r="R221" s="144"/>
      <c r="S221" s="144"/>
      <c r="T221" s="144"/>
      <c r="U221" s="144"/>
      <c r="V221" s="144"/>
      <c r="W221" s="144"/>
      <c r="X221" s="144"/>
      <c r="Y221" s="144"/>
      <c r="Z221" s="144"/>
      <c r="AA221" s="144"/>
      <c r="AB221" s="144"/>
      <c r="AC221" s="144"/>
      <c r="AD221" s="144"/>
      <c r="AE221" s="144"/>
      <c r="AF221" s="144"/>
      <c r="AG221" s="144"/>
      <c r="AH221" s="144"/>
      <c r="AMJ221" s="0"/>
    </row>
    <row r="222" customFormat="false" ht="15" hidden="false" customHeight="true" outlineLevel="0" collapsed="false">
      <c r="A222" s="148"/>
      <c r="B222" s="148"/>
      <c r="C222" s="148"/>
      <c r="D222" s="148"/>
      <c r="E222" s="148"/>
      <c r="F222" s="148"/>
      <c r="G222" s="148"/>
      <c r="H222" s="148"/>
      <c r="I222" s="148"/>
      <c r="J222" s="148"/>
      <c r="K222" s="141"/>
      <c r="L222" s="149"/>
      <c r="M222" s="143"/>
      <c r="N222" s="144"/>
      <c r="O222" s="144"/>
      <c r="P222" s="144"/>
      <c r="Q222" s="144"/>
      <c r="R222" s="144"/>
      <c r="S222" s="144"/>
      <c r="T222" s="144"/>
      <c r="U222" s="144"/>
      <c r="V222" s="144"/>
      <c r="W222" s="144"/>
      <c r="X222" s="144"/>
      <c r="Y222" s="144"/>
      <c r="Z222" s="144"/>
      <c r="AA222" s="144"/>
      <c r="AB222" s="144"/>
      <c r="AC222" s="144"/>
      <c r="AD222" s="144"/>
      <c r="AE222" s="144"/>
      <c r="AF222" s="144"/>
      <c r="AG222" s="144"/>
      <c r="AH222" s="144"/>
    </row>
    <row r="223" customFormat="false" ht="15" hidden="false" customHeight="true" outlineLevel="0" collapsed="false">
      <c r="A223" s="115" t="s">
        <v>666</v>
      </c>
      <c r="B223" s="115"/>
      <c r="C223" s="115"/>
      <c r="D223" s="115"/>
      <c r="E223" s="115"/>
      <c r="F223" s="115"/>
      <c r="G223" s="116"/>
      <c r="H223" s="117" t="n">
        <f aca="false">SUM(H217:H221)</f>
        <v>5657.09</v>
      </c>
      <c r="I223" s="117" t="n">
        <f aca="false">SUM(I217:I221)</f>
        <v>7064.01</v>
      </c>
      <c r="J223" s="118" t="n">
        <f aca="false">SUM(J217:J221)</f>
        <v>0.00971219322749542</v>
      </c>
      <c r="K223" s="119"/>
      <c r="L223" s="234"/>
      <c r="M223" s="121"/>
      <c r="O223" s="235"/>
    </row>
    <row r="224" customFormat="false" ht="3.95" hidden="false" customHeight="true" outlineLevel="0" collapsed="false">
      <c r="A224" s="82"/>
      <c r="B224" s="82"/>
      <c r="C224" s="82"/>
      <c r="D224" s="82"/>
      <c r="E224" s="82"/>
      <c r="F224" s="82"/>
      <c r="G224" s="82"/>
      <c r="H224" s="82"/>
      <c r="I224" s="82"/>
      <c r="J224" s="82"/>
      <c r="K224" s="119"/>
      <c r="M224" s="113"/>
    </row>
    <row r="225" customFormat="false" ht="15" hidden="false" customHeight="true" outlineLevel="0" collapsed="false">
      <c r="A225" s="93" t="s">
        <v>667</v>
      </c>
      <c r="B225" s="93"/>
      <c r="C225" s="93"/>
      <c r="D225" s="93"/>
      <c r="E225" s="94"/>
      <c r="F225" s="95"/>
      <c r="G225" s="96"/>
      <c r="H225" s="96"/>
      <c r="I225" s="96"/>
      <c r="J225" s="97"/>
      <c r="M225" s="113"/>
    </row>
    <row r="226" customFormat="false" ht="15" hidden="false" customHeight="true" outlineLevel="0" collapsed="false">
      <c r="A226" s="99" t="s">
        <v>668</v>
      </c>
      <c r="B226" s="294" t="s">
        <v>263</v>
      </c>
      <c r="C226" s="294" t="s">
        <v>669</v>
      </c>
      <c r="D226" s="295" t="s">
        <v>670</v>
      </c>
      <c r="E226" s="296" t="s">
        <v>671</v>
      </c>
      <c r="F226" s="161" t="n">
        <v>1</v>
      </c>
      <c r="G226" s="161" t="n">
        <v>3140.56</v>
      </c>
      <c r="H226" s="105" t="n">
        <f aca="false">ROUND(F226*G226,2)</f>
        <v>3140.56</v>
      </c>
      <c r="I226" s="105" t="n">
        <f aca="false">ROUND(H226*(1+$I$7),2)</f>
        <v>3921.62</v>
      </c>
      <c r="J226" s="106" t="n">
        <f aca="false">(I226/$I$247)</f>
        <v>0.00539177198288374</v>
      </c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HG226" s="0"/>
      <c r="HH226" s="0"/>
      <c r="HI226" s="0"/>
      <c r="HJ226" s="0"/>
      <c r="HK226" s="0"/>
      <c r="HL226" s="0"/>
      <c r="HM226" s="0"/>
      <c r="HN226" s="0"/>
      <c r="HO226" s="0"/>
      <c r="HP226" s="0"/>
      <c r="HQ226" s="0"/>
      <c r="HR226" s="0"/>
      <c r="HS226" s="0"/>
      <c r="HT226" s="0"/>
      <c r="HU226" s="0"/>
      <c r="HV226" s="0"/>
      <c r="HW226" s="0"/>
      <c r="HX226" s="0"/>
      <c r="HY226" s="0"/>
      <c r="HZ226" s="0"/>
      <c r="IA226" s="0"/>
      <c r="IB226" s="0"/>
      <c r="IC226" s="0"/>
      <c r="ID226" s="0"/>
      <c r="IE226" s="0"/>
      <c r="IF226" s="0"/>
      <c r="IG226" s="0"/>
      <c r="IH226" s="0"/>
      <c r="II226" s="0"/>
      <c r="IJ226" s="0"/>
      <c r="IK226" s="0"/>
      <c r="IL226" s="0"/>
      <c r="IM226" s="0"/>
      <c r="IN226" s="0"/>
      <c r="IO226" s="0"/>
      <c r="IP226" s="0"/>
      <c r="IQ226" s="0"/>
      <c r="IR226" s="0"/>
      <c r="IS226" s="0"/>
      <c r="IT226" s="0"/>
      <c r="IU226" s="0"/>
      <c r="IV226" s="0"/>
      <c r="IW226" s="0"/>
      <c r="IX226" s="0"/>
      <c r="IY226" s="0"/>
      <c r="IZ226" s="0"/>
      <c r="JA226" s="0"/>
      <c r="JB226" s="0"/>
      <c r="JC226" s="0"/>
      <c r="JD226" s="0"/>
      <c r="JE226" s="0"/>
      <c r="JF226" s="0"/>
      <c r="JG226" s="0"/>
      <c r="JH226" s="0"/>
      <c r="JI226" s="0"/>
      <c r="JJ226" s="0"/>
      <c r="JK226" s="0"/>
      <c r="JL226" s="0"/>
      <c r="JM226" s="0"/>
      <c r="JN226" s="0"/>
      <c r="JO226" s="0"/>
      <c r="JP226" s="0"/>
      <c r="JQ226" s="0"/>
      <c r="JR226" s="0"/>
      <c r="JS226" s="0"/>
      <c r="JT226" s="0"/>
      <c r="JU226" s="0"/>
      <c r="JV226" s="0"/>
      <c r="JW226" s="0"/>
      <c r="JX226" s="0"/>
      <c r="JY226" s="0"/>
      <c r="JZ226" s="0"/>
      <c r="KA226" s="0"/>
      <c r="KB226" s="0"/>
      <c r="KC226" s="0"/>
      <c r="KD226" s="0"/>
      <c r="KE226" s="0"/>
      <c r="KF226" s="0"/>
      <c r="KG226" s="0"/>
      <c r="KH226" s="0"/>
      <c r="KI226" s="0"/>
      <c r="KJ226" s="0"/>
      <c r="KK226" s="0"/>
      <c r="KL226" s="0"/>
      <c r="KM226" s="0"/>
      <c r="KN226" s="0"/>
      <c r="KO226" s="0"/>
      <c r="KP226" s="0"/>
      <c r="KQ226" s="0"/>
      <c r="KR226" s="0"/>
      <c r="KS226" s="0"/>
      <c r="KT226" s="0"/>
      <c r="KU226" s="0"/>
      <c r="KV226" s="0"/>
      <c r="KW226" s="0"/>
      <c r="KX226" s="0"/>
      <c r="KY226" s="0"/>
      <c r="KZ226" s="0"/>
      <c r="LA226" s="0"/>
      <c r="LB226" s="0"/>
      <c r="LC226" s="0"/>
      <c r="LD226" s="0"/>
      <c r="LE226" s="0"/>
      <c r="LF226" s="0"/>
      <c r="LG226" s="0"/>
      <c r="LH226" s="0"/>
      <c r="LI226" s="0"/>
      <c r="LJ226" s="0"/>
      <c r="LK226" s="0"/>
      <c r="LL226" s="0"/>
      <c r="LM226" s="0"/>
      <c r="LN226" s="0"/>
      <c r="LO226" s="0"/>
      <c r="LP226" s="0"/>
      <c r="LQ226" s="0"/>
      <c r="LR226" s="0"/>
      <c r="LS226" s="0"/>
      <c r="LT226" s="0"/>
      <c r="LU226" s="0"/>
      <c r="LV226" s="0"/>
      <c r="LW226" s="0"/>
      <c r="LX226" s="0"/>
      <c r="LY226" s="0"/>
      <c r="LZ226" s="0"/>
      <c r="MA226" s="0"/>
      <c r="MB226" s="0"/>
      <c r="MC226" s="0"/>
      <c r="MD226" s="0"/>
      <c r="ME226" s="0"/>
      <c r="MF226" s="0"/>
      <c r="MG226" s="0"/>
      <c r="MH226" s="0"/>
      <c r="MI226" s="0"/>
      <c r="MJ226" s="0"/>
      <c r="MK226" s="0"/>
      <c r="ML226" s="0"/>
      <c r="MM226" s="0"/>
      <c r="MN226" s="0"/>
      <c r="MO226" s="0"/>
      <c r="MP226" s="0"/>
      <c r="MQ226" s="0"/>
      <c r="MR226" s="0"/>
      <c r="MS226" s="0"/>
      <c r="MT226" s="0"/>
      <c r="MU226" s="0"/>
      <c r="MV226" s="0"/>
      <c r="MW226" s="0"/>
      <c r="MX226" s="0"/>
      <c r="MY226" s="0"/>
      <c r="MZ226" s="0"/>
      <c r="NA226" s="0"/>
      <c r="NB226" s="0"/>
      <c r="NC226" s="0"/>
      <c r="ND226" s="0"/>
      <c r="NE226" s="0"/>
      <c r="NF226" s="0"/>
      <c r="NG226" s="0"/>
      <c r="NH226" s="0"/>
      <c r="NI226" s="0"/>
      <c r="NJ226" s="0"/>
      <c r="NK226" s="0"/>
      <c r="NL226" s="0"/>
      <c r="NM226" s="0"/>
      <c r="NN226" s="0"/>
      <c r="NO226" s="0"/>
      <c r="NP226" s="0"/>
      <c r="NQ226" s="0"/>
      <c r="NR226" s="0"/>
      <c r="NS226" s="0"/>
      <c r="NT226" s="0"/>
      <c r="NU226" s="0"/>
      <c r="NV226" s="0"/>
      <c r="NW226" s="0"/>
      <c r="NX226" s="0"/>
      <c r="NY226" s="0"/>
      <c r="NZ226" s="0"/>
      <c r="OA226" s="0"/>
      <c r="OB226" s="0"/>
      <c r="OC226" s="0"/>
      <c r="OD226" s="0"/>
      <c r="OE226" s="0"/>
      <c r="OF226" s="0"/>
      <c r="OG226" s="0"/>
      <c r="OH226" s="0"/>
      <c r="OI226" s="0"/>
      <c r="OJ226" s="0"/>
      <c r="OK226" s="0"/>
      <c r="OL226" s="0"/>
      <c r="OM226" s="0"/>
      <c r="ON226" s="0"/>
      <c r="OO226" s="0"/>
      <c r="OP226" s="0"/>
      <c r="OQ226" s="0"/>
      <c r="OR226" s="0"/>
      <c r="OS226" s="0"/>
      <c r="OT226" s="0"/>
      <c r="OU226" s="0"/>
      <c r="OV226" s="0"/>
      <c r="OW226" s="0"/>
      <c r="OX226" s="0"/>
      <c r="OY226" s="0"/>
      <c r="OZ226" s="0"/>
      <c r="PA226" s="0"/>
      <c r="PB226" s="0"/>
      <c r="PC226" s="0"/>
      <c r="PD226" s="0"/>
      <c r="PE226" s="0"/>
      <c r="PF226" s="0"/>
      <c r="PG226" s="0"/>
      <c r="PH226" s="0"/>
      <c r="PI226" s="0"/>
      <c r="PJ226" s="0"/>
      <c r="PK226" s="0"/>
      <c r="PL226" s="0"/>
      <c r="PM226" s="0"/>
      <c r="PN226" s="0"/>
      <c r="PO226" s="0"/>
      <c r="PP226" s="0"/>
      <c r="PQ226" s="0"/>
      <c r="PR226" s="0"/>
      <c r="PS226" s="0"/>
      <c r="PT226" s="0"/>
      <c r="PU226" s="0"/>
      <c r="PV226" s="0"/>
      <c r="PW226" s="0"/>
      <c r="PX226" s="0"/>
      <c r="PY226" s="0"/>
      <c r="PZ226" s="0"/>
      <c r="QA226" s="0"/>
      <c r="QB226" s="0"/>
      <c r="QC226" s="0"/>
      <c r="QD226" s="0"/>
      <c r="QE226" s="0"/>
      <c r="QF226" s="0"/>
      <c r="QG226" s="0"/>
      <c r="QH226" s="0"/>
      <c r="QI226" s="0"/>
      <c r="QJ226" s="0"/>
      <c r="QK226" s="0"/>
      <c r="QL226" s="0"/>
      <c r="QM226" s="0"/>
      <c r="QN226" s="0"/>
      <c r="QO226" s="0"/>
      <c r="QP226" s="0"/>
      <c r="QQ226" s="0"/>
      <c r="QR226" s="0"/>
      <c r="QS226" s="0"/>
      <c r="QT226" s="0"/>
      <c r="QU226" s="0"/>
      <c r="QV226" s="0"/>
      <c r="QW226" s="0"/>
      <c r="QX226" s="0"/>
      <c r="QY226" s="0"/>
      <c r="QZ226" s="0"/>
      <c r="RA226" s="0"/>
      <c r="RB226" s="0"/>
      <c r="RC226" s="0"/>
      <c r="RD226" s="0"/>
      <c r="RE226" s="0"/>
      <c r="RF226" s="0"/>
      <c r="RG226" s="0"/>
      <c r="RH226" s="0"/>
      <c r="RI226" s="0"/>
      <c r="RJ226" s="0"/>
      <c r="RK226" s="0"/>
      <c r="RL226" s="0"/>
      <c r="RM226" s="0"/>
      <c r="RN226" s="0"/>
      <c r="RO226" s="0"/>
      <c r="RP226" s="0"/>
      <c r="RQ226" s="0"/>
      <c r="RR226" s="0"/>
      <c r="RS226" s="0"/>
      <c r="RT226" s="0"/>
      <c r="RU226" s="0"/>
      <c r="RV226" s="0"/>
      <c r="RW226" s="0"/>
      <c r="RX226" s="0"/>
      <c r="RY226" s="0"/>
      <c r="RZ226" s="0"/>
      <c r="SA226" s="0"/>
      <c r="SB226" s="0"/>
      <c r="SC226" s="0"/>
      <c r="SD226" s="0"/>
      <c r="SE226" s="0"/>
      <c r="SF226" s="0"/>
      <c r="SG226" s="0"/>
      <c r="SH226" s="0"/>
      <c r="SI226" s="0"/>
      <c r="SJ226" s="0"/>
      <c r="SK226" s="0"/>
      <c r="SL226" s="0"/>
      <c r="SM226" s="0"/>
      <c r="SN226" s="0"/>
      <c r="SO226" s="0"/>
      <c r="SP226" s="0"/>
      <c r="SQ226" s="0"/>
      <c r="SR226" s="0"/>
      <c r="SS226" s="0"/>
      <c r="ST226" s="0"/>
      <c r="SU226" s="0"/>
      <c r="SV226" s="0"/>
      <c r="SW226" s="0"/>
      <c r="SX226" s="0"/>
      <c r="SY226" s="0"/>
      <c r="SZ226" s="0"/>
      <c r="TA226" s="0"/>
      <c r="TB226" s="0"/>
      <c r="TC226" s="0"/>
      <c r="TD226" s="0"/>
      <c r="TE226" s="0"/>
      <c r="TF226" s="0"/>
      <c r="TG226" s="0"/>
      <c r="TH226" s="0"/>
      <c r="TI226" s="0"/>
      <c r="TJ226" s="0"/>
      <c r="TK226" s="0"/>
      <c r="TL226" s="0"/>
      <c r="TM226" s="0"/>
      <c r="TN226" s="0"/>
      <c r="TO226" s="0"/>
      <c r="TP226" s="0"/>
      <c r="TQ226" s="0"/>
      <c r="TR226" s="0"/>
      <c r="TS226" s="0"/>
      <c r="TT226" s="0"/>
      <c r="TU226" s="0"/>
      <c r="TV226" s="0"/>
      <c r="TW226" s="0"/>
      <c r="TX226" s="0"/>
      <c r="TY226" s="0"/>
      <c r="TZ226" s="0"/>
      <c r="UA226" s="0"/>
      <c r="UB226" s="0"/>
      <c r="UC226" s="0"/>
      <c r="UD226" s="0"/>
      <c r="UE226" s="0"/>
      <c r="UF226" s="0"/>
      <c r="UG226" s="0"/>
      <c r="UH226" s="0"/>
      <c r="UI226" s="0"/>
      <c r="UJ226" s="0"/>
      <c r="UK226" s="0"/>
      <c r="UL226" s="0"/>
      <c r="UM226" s="0"/>
      <c r="UN226" s="0"/>
      <c r="UO226" s="0"/>
      <c r="UP226" s="0"/>
      <c r="UQ226" s="0"/>
      <c r="UR226" s="0"/>
      <c r="US226" s="0"/>
      <c r="UT226" s="0"/>
      <c r="UU226" s="0"/>
      <c r="UV226" s="0"/>
      <c r="UW226" s="0"/>
      <c r="UX226" s="0"/>
      <c r="UY226" s="0"/>
      <c r="UZ226" s="0"/>
      <c r="VA226" s="0"/>
      <c r="VB226" s="0"/>
      <c r="VC226" s="0"/>
      <c r="VD226" s="0"/>
      <c r="VE226" s="0"/>
      <c r="VF226" s="0"/>
      <c r="VG226" s="0"/>
      <c r="VH226" s="0"/>
      <c r="VI226" s="0"/>
      <c r="VJ226" s="0"/>
      <c r="VK226" s="0"/>
      <c r="VL226" s="0"/>
      <c r="VM226" s="0"/>
      <c r="VN226" s="0"/>
      <c r="VO226" s="0"/>
      <c r="VP226" s="0"/>
      <c r="VQ226" s="0"/>
      <c r="VR226" s="0"/>
      <c r="VS226" s="0"/>
      <c r="VT226" s="0"/>
      <c r="VU226" s="0"/>
      <c r="VV226" s="0"/>
      <c r="VW226" s="0"/>
      <c r="VX226" s="0"/>
      <c r="VY226" s="0"/>
      <c r="VZ226" s="0"/>
      <c r="WA226" s="0"/>
      <c r="WB226" s="0"/>
      <c r="WC226" s="0"/>
      <c r="WD226" s="0"/>
      <c r="WE226" s="0"/>
      <c r="WF226" s="0"/>
      <c r="WG226" s="0"/>
      <c r="WH226" s="0"/>
      <c r="WI226" s="0"/>
      <c r="WJ226" s="0"/>
      <c r="WK226" s="0"/>
      <c r="WL226" s="0"/>
      <c r="WM226" s="0"/>
      <c r="WN226" s="0"/>
      <c r="WO226" s="0"/>
      <c r="WP226" s="0"/>
      <c r="WQ226" s="0"/>
      <c r="WR226" s="0"/>
      <c r="WS226" s="0"/>
      <c r="WT226" s="0"/>
      <c r="WU226" s="0"/>
      <c r="WV226" s="0"/>
      <c r="WW226" s="0"/>
      <c r="WX226" s="0"/>
      <c r="WY226" s="0"/>
      <c r="WZ226" s="0"/>
      <c r="XA226" s="0"/>
      <c r="XB226" s="0"/>
      <c r="XC226" s="0"/>
      <c r="XD226" s="0"/>
      <c r="XE226" s="0"/>
      <c r="XF226" s="0"/>
      <c r="XG226" s="0"/>
      <c r="XH226" s="0"/>
      <c r="XI226" s="0"/>
      <c r="XJ226" s="0"/>
      <c r="XK226" s="0"/>
      <c r="XL226" s="0"/>
      <c r="XM226" s="0"/>
      <c r="XN226" s="0"/>
      <c r="XO226" s="0"/>
      <c r="XP226" s="0"/>
      <c r="XQ226" s="0"/>
      <c r="XR226" s="0"/>
      <c r="XS226" s="0"/>
      <c r="XT226" s="0"/>
      <c r="XU226" s="0"/>
      <c r="XV226" s="0"/>
      <c r="XW226" s="0"/>
      <c r="XX226" s="0"/>
      <c r="XY226" s="0"/>
      <c r="XZ226" s="0"/>
      <c r="YA226" s="0"/>
      <c r="YB226" s="0"/>
      <c r="YC226" s="0"/>
      <c r="YD226" s="0"/>
      <c r="YE226" s="0"/>
      <c r="YF226" s="0"/>
      <c r="YG226" s="0"/>
      <c r="YH226" s="0"/>
      <c r="YI226" s="0"/>
      <c r="YJ226" s="0"/>
      <c r="YK226" s="0"/>
      <c r="YL226" s="0"/>
      <c r="YM226" s="0"/>
      <c r="YN226" s="0"/>
      <c r="YO226" s="0"/>
      <c r="YP226" s="0"/>
      <c r="YQ226" s="0"/>
      <c r="YR226" s="0"/>
      <c r="YS226" s="0"/>
      <c r="YT226" s="0"/>
      <c r="YU226" s="0"/>
      <c r="YV226" s="0"/>
      <c r="YW226" s="0"/>
      <c r="YX226" s="0"/>
      <c r="YY226" s="0"/>
      <c r="YZ226" s="0"/>
      <c r="ZA226" s="0"/>
      <c r="ZB226" s="0"/>
      <c r="ZC226" s="0"/>
      <c r="ZD226" s="0"/>
      <c r="ZE226" s="0"/>
      <c r="ZF226" s="0"/>
      <c r="ZG226" s="0"/>
      <c r="ZH226" s="0"/>
      <c r="ZI226" s="0"/>
      <c r="ZJ226" s="0"/>
      <c r="ZK226" s="0"/>
      <c r="ZL226" s="0"/>
      <c r="ZM226" s="0"/>
      <c r="ZN226" s="0"/>
      <c r="ZO226" s="0"/>
      <c r="ZP226" s="0"/>
      <c r="ZQ226" s="0"/>
      <c r="ZR226" s="0"/>
      <c r="ZS226" s="0"/>
      <c r="ZT226" s="0"/>
      <c r="ZU226" s="0"/>
      <c r="ZV226" s="0"/>
      <c r="ZW226" s="0"/>
      <c r="ZX226" s="0"/>
      <c r="ZY226" s="0"/>
      <c r="ZZ226" s="0"/>
      <c r="AAA226" s="0"/>
      <c r="AAB226" s="0"/>
      <c r="AAC226" s="0"/>
      <c r="AAD226" s="0"/>
      <c r="AAE226" s="0"/>
      <c r="AAF226" s="0"/>
      <c r="AAG226" s="0"/>
      <c r="AAH226" s="0"/>
      <c r="AAI226" s="0"/>
      <c r="AAJ226" s="0"/>
      <c r="AAK226" s="0"/>
      <c r="AAL226" s="0"/>
      <c r="AAM226" s="0"/>
      <c r="AAN226" s="0"/>
      <c r="AAO226" s="0"/>
      <c r="AAP226" s="0"/>
      <c r="AAQ226" s="0"/>
      <c r="AAR226" s="0"/>
      <c r="AAS226" s="0"/>
      <c r="AAT226" s="0"/>
      <c r="AAU226" s="0"/>
      <c r="AAV226" s="0"/>
      <c r="AAW226" s="0"/>
      <c r="AAX226" s="0"/>
      <c r="AAY226" s="0"/>
      <c r="AAZ226" s="0"/>
      <c r="ABA226" s="0"/>
      <c r="ABB226" s="0"/>
      <c r="ABC226" s="0"/>
      <c r="ABD226" s="0"/>
      <c r="ABE226" s="0"/>
      <c r="ABF226" s="0"/>
      <c r="ABG226" s="0"/>
      <c r="ABH226" s="0"/>
      <c r="ABI226" s="0"/>
      <c r="ABJ226" s="0"/>
      <c r="ABK226" s="0"/>
      <c r="ABL226" s="0"/>
      <c r="ABM226" s="0"/>
      <c r="ABN226" s="0"/>
      <c r="ABO226" s="0"/>
      <c r="ABP226" s="0"/>
      <c r="ABQ226" s="0"/>
      <c r="ABR226" s="0"/>
      <c r="ABS226" s="0"/>
      <c r="ABT226" s="0"/>
      <c r="ABU226" s="0"/>
      <c r="ABV226" s="0"/>
      <c r="ABW226" s="0"/>
      <c r="ABX226" s="0"/>
      <c r="ABY226" s="0"/>
      <c r="ABZ226" s="0"/>
      <c r="ACA226" s="0"/>
      <c r="ACB226" s="0"/>
      <c r="ACC226" s="0"/>
      <c r="ACD226" s="0"/>
      <c r="ACE226" s="0"/>
      <c r="ACF226" s="0"/>
      <c r="ACG226" s="0"/>
      <c r="ACH226" s="0"/>
      <c r="ACI226" s="0"/>
      <c r="ACJ226" s="0"/>
      <c r="ACK226" s="0"/>
      <c r="ACL226" s="0"/>
      <c r="ACM226" s="0"/>
      <c r="ACN226" s="0"/>
      <c r="ACO226" s="0"/>
      <c r="ACP226" s="0"/>
      <c r="ACQ226" s="0"/>
      <c r="ACR226" s="0"/>
      <c r="ACS226" s="0"/>
      <c r="ACT226" s="0"/>
      <c r="ACU226" s="0"/>
      <c r="ACV226" s="0"/>
      <c r="ACW226" s="0"/>
      <c r="ACX226" s="0"/>
      <c r="ACY226" s="0"/>
      <c r="ACZ226" s="0"/>
      <c r="ADA226" s="0"/>
      <c r="ADB226" s="0"/>
      <c r="ADC226" s="0"/>
      <c r="ADD226" s="0"/>
      <c r="ADE226" s="0"/>
      <c r="ADF226" s="0"/>
      <c r="ADG226" s="0"/>
      <c r="ADH226" s="0"/>
      <c r="ADI226" s="0"/>
      <c r="ADJ226" s="0"/>
      <c r="ADK226" s="0"/>
      <c r="ADL226" s="0"/>
      <c r="ADM226" s="0"/>
      <c r="ADN226" s="0"/>
      <c r="ADO226" s="0"/>
      <c r="ADP226" s="0"/>
      <c r="ADQ226" s="0"/>
      <c r="ADR226" s="0"/>
      <c r="ADS226" s="0"/>
      <c r="ADT226" s="0"/>
      <c r="ADU226" s="0"/>
      <c r="ADV226" s="0"/>
      <c r="ADW226" s="0"/>
      <c r="ADX226" s="0"/>
      <c r="ADY226" s="0"/>
      <c r="ADZ226" s="0"/>
      <c r="AEA226" s="0"/>
      <c r="AEB226" s="0"/>
      <c r="AEC226" s="0"/>
      <c r="AED226" s="0"/>
      <c r="AEE226" s="0"/>
      <c r="AEF226" s="0"/>
      <c r="AEG226" s="0"/>
      <c r="AEH226" s="0"/>
      <c r="AEI226" s="0"/>
      <c r="AEJ226" s="0"/>
      <c r="AEK226" s="0"/>
      <c r="AEL226" s="0"/>
      <c r="AEM226" s="0"/>
      <c r="AEN226" s="0"/>
      <c r="AEO226" s="0"/>
      <c r="AEP226" s="0"/>
      <c r="AEQ226" s="0"/>
      <c r="AER226" s="0"/>
      <c r="AES226" s="0"/>
      <c r="AET226" s="0"/>
      <c r="AEU226" s="0"/>
      <c r="AEV226" s="0"/>
      <c r="AEW226" s="0"/>
      <c r="AEX226" s="0"/>
      <c r="AEY226" s="0"/>
      <c r="AEZ226" s="0"/>
      <c r="AFA226" s="0"/>
      <c r="AFB226" s="0"/>
      <c r="AFC226" s="0"/>
      <c r="AFD226" s="0"/>
      <c r="AFE226" s="0"/>
      <c r="AFF226" s="0"/>
      <c r="AFG226" s="0"/>
      <c r="AFH226" s="0"/>
      <c r="AFI226" s="0"/>
      <c r="AFJ226" s="0"/>
      <c r="AFK226" s="0"/>
      <c r="AFL226" s="0"/>
      <c r="AFM226" s="0"/>
      <c r="AFN226" s="0"/>
      <c r="AFO226" s="0"/>
      <c r="AFP226" s="0"/>
      <c r="AFQ226" s="0"/>
      <c r="AFR226" s="0"/>
      <c r="AFS226" s="0"/>
      <c r="AFT226" s="0"/>
      <c r="AFU226" s="0"/>
      <c r="AFV226" s="0"/>
      <c r="AFW226" s="0"/>
      <c r="AFX226" s="0"/>
      <c r="AFY226" s="0"/>
      <c r="AFZ226" s="0"/>
      <c r="AGA226" s="0"/>
      <c r="AGB226" s="0"/>
      <c r="AGC226" s="0"/>
      <c r="AGD226" s="0"/>
      <c r="AGE226" s="0"/>
      <c r="AGF226" s="0"/>
      <c r="AGG226" s="0"/>
      <c r="AGH226" s="0"/>
      <c r="AGI226" s="0"/>
      <c r="AGJ226" s="0"/>
      <c r="AGK226" s="0"/>
      <c r="AGL226" s="0"/>
      <c r="AGM226" s="0"/>
      <c r="AGN226" s="0"/>
      <c r="AGO226" s="0"/>
      <c r="AGP226" s="0"/>
      <c r="AGQ226" s="0"/>
      <c r="AGR226" s="0"/>
      <c r="AGS226" s="0"/>
      <c r="AGT226" s="0"/>
      <c r="AGU226" s="0"/>
      <c r="AGV226" s="0"/>
      <c r="AGW226" s="0"/>
      <c r="AGX226" s="0"/>
      <c r="AGY226" s="0"/>
      <c r="AGZ226" s="0"/>
      <c r="AHA226" s="0"/>
      <c r="AHB226" s="0"/>
      <c r="AHC226" s="0"/>
      <c r="AHD226" s="0"/>
      <c r="AHE226" s="0"/>
      <c r="AHF226" s="0"/>
      <c r="AHG226" s="0"/>
      <c r="AHH226" s="0"/>
      <c r="AHI226" s="0"/>
      <c r="AHJ226" s="0"/>
      <c r="AHK226" s="0"/>
      <c r="AHL226" s="0"/>
      <c r="AHM226" s="0"/>
      <c r="AHN226" s="0"/>
      <c r="AHO226" s="0"/>
      <c r="AHP226" s="0"/>
      <c r="AHQ226" s="0"/>
      <c r="AHR226" s="0"/>
      <c r="AHS226" s="0"/>
      <c r="AHT226" s="0"/>
      <c r="AHU226" s="0"/>
      <c r="AHV226" s="0"/>
      <c r="AHW226" s="0"/>
      <c r="AHX226" s="0"/>
      <c r="AHY226" s="0"/>
      <c r="AHZ226" s="0"/>
      <c r="AIA226" s="0"/>
      <c r="AIB226" s="0"/>
      <c r="AIC226" s="0"/>
      <c r="AID226" s="0"/>
      <c r="AIE226" s="0"/>
      <c r="AIF226" s="0"/>
      <c r="AIG226" s="0"/>
      <c r="AIH226" s="0"/>
      <c r="AII226" s="0"/>
      <c r="AIJ226" s="0"/>
      <c r="AIK226" s="0"/>
      <c r="AIL226" s="0"/>
      <c r="AIM226" s="0"/>
      <c r="AIN226" s="0"/>
      <c r="AIO226" s="0"/>
      <c r="AIP226" s="0"/>
      <c r="AIQ226" s="0"/>
      <c r="AIR226" s="0"/>
      <c r="AIS226" s="0"/>
      <c r="AIT226" s="0"/>
      <c r="AIU226" s="0"/>
      <c r="AIV226" s="0"/>
      <c r="AIW226" s="0"/>
      <c r="AIX226" s="0"/>
      <c r="AIY226" s="0"/>
      <c r="AIZ226" s="0"/>
      <c r="AJA226" s="0"/>
      <c r="AJB226" s="0"/>
      <c r="AJC226" s="0"/>
      <c r="AJD226" s="0"/>
      <c r="AJE226" s="0"/>
      <c r="AJF226" s="0"/>
      <c r="AJG226" s="0"/>
      <c r="AJH226" s="0"/>
      <c r="AJI226" s="0"/>
      <c r="AJJ226" s="0"/>
      <c r="AJK226" s="0"/>
      <c r="AJL226" s="0"/>
      <c r="AJM226" s="0"/>
      <c r="AJN226" s="0"/>
      <c r="AJO226" s="0"/>
      <c r="AJP226" s="0"/>
      <c r="AJQ226" s="0"/>
      <c r="AJR226" s="0"/>
      <c r="AJS226" s="0"/>
      <c r="AJT226" s="0"/>
      <c r="AJU226" s="0"/>
      <c r="AJV226" s="0"/>
      <c r="AJW226" s="0"/>
      <c r="AJX226" s="0"/>
      <c r="AJY226" s="0"/>
      <c r="AJZ226" s="0"/>
      <c r="AKA226" s="0"/>
      <c r="AKB226" s="0"/>
      <c r="AKC226" s="0"/>
      <c r="AKD226" s="0"/>
      <c r="AKE226" s="0"/>
      <c r="AKF226" s="0"/>
      <c r="AKG226" s="0"/>
      <c r="AKH226" s="0"/>
      <c r="AKI226" s="0"/>
      <c r="AKJ226" s="0"/>
      <c r="AKK226" s="0"/>
      <c r="AKL226" s="0"/>
      <c r="AKM226" s="0"/>
      <c r="AKN226" s="0"/>
      <c r="AKO226" s="0"/>
      <c r="AKP226" s="0"/>
      <c r="AKQ226" s="0"/>
      <c r="AKR226" s="0"/>
      <c r="AKS226" s="0"/>
      <c r="AKT226" s="0"/>
      <c r="AKU226" s="0"/>
      <c r="AKV226" s="0"/>
      <c r="AKW226" s="0"/>
      <c r="AKX226" s="0"/>
      <c r="AKY226" s="0"/>
      <c r="AKZ226" s="0"/>
      <c r="ALA226" s="0"/>
      <c r="ALB226" s="0"/>
      <c r="ALC226" s="0"/>
      <c r="ALD226" s="0"/>
      <c r="ALE226" s="0"/>
      <c r="ALF226" s="0"/>
      <c r="ALG226" s="0"/>
      <c r="ALH226" s="0"/>
      <c r="ALI226" s="0"/>
      <c r="ALJ226" s="0"/>
      <c r="ALK226" s="0"/>
      <c r="ALL226" s="0"/>
      <c r="ALM226" s="0"/>
      <c r="ALN226" s="0"/>
      <c r="ALO226" s="0"/>
      <c r="ALP226" s="0"/>
      <c r="ALQ226" s="0"/>
      <c r="ALR226" s="0"/>
      <c r="ALS226" s="0"/>
      <c r="ALT226" s="0"/>
      <c r="ALU226" s="0"/>
      <c r="ALV226" s="0"/>
      <c r="ALW226" s="0"/>
      <c r="ALX226" s="0"/>
      <c r="ALY226" s="0"/>
      <c r="ALZ226" s="0"/>
      <c r="AMA226" s="0"/>
      <c r="AMB226" s="0"/>
      <c r="AMC226" s="0"/>
      <c r="AMD226" s="0"/>
      <c r="AME226" s="0"/>
      <c r="AMF226" s="0"/>
      <c r="AMG226" s="0"/>
      <c r="AMH226" s="0"/>
      <c r="AMI226" s="0"/>
    </row>
    <row r="227" customFormat="false" ht="15" hidden="false" customHeight="true" outlineLevel="0" collapsed="false">
      <c r="A227" s="99" t="s">
        <v>672</v>
      </c>
      <c r="B227" s="294" t="s">
        <v>263</v>
      </c>
      <c r="C227" s="294" t="s">
        <v>673</v>
      </c>
      <c r="D227" s="295" t="s">
        <v>674</v>
      </c>
      <c r="E227" s="296" t="s">
        <v>671</v>
      </c>
      <c r="F227" s="161" t="n">
        <v>1</v>
      </c>
      <c r="G227" s="161" t="n">
        <v>130.71</v>
      </c>
      <c r="H227" s="105" t="n">
        <f aca="false">ROUND(F227*G227,2)</f>
        <v>130.71</v>
      </c>
      <c r="I227" s="105" t="n">
        <f aca="false">ROUND(H227*(1+$I$7),2)</f>
        <v>163.22</v>
      </c>
      <c r="J227" s="106" t="n">
        <f aca="false">(I227/$I$247)</f>
        <v>0.000224408541124914</v>
      </c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HG227" s="0"/>
      <c r="HH227" s="0"/>
      <c r="HI227" s="0"/>
      <c r="HJ227" s="0"/>
      <c r="HK227" s="0"/>
      <c r="HL227" s="0"/>
      <c r="HM227" s="0"/>
      <c r="HN227" s="0"/>
      <c r="HO227" s="0"/>
      <c r="HP227" s="0"/>
      <c r="HQ227" s="0"/>
      <c r="HR227" s="0"/>
      <c r="HS227" s="0"/>
      <c r="HT227" s="0"/>
      <c r="HU227" s="0"/>
      <c r="HV227" s="0"/>
      <c r="HW227" s="0"/>
      <c r="HX227" s="0"/>
      <c r="HY227" s="0"/>
      <c r="HZ227" s="0"/>
      <c r="IA227" s="0"/>
      <c r="IB227" s="0"/>
      <c r="IC227" s="0"/>
      <c r="ID227" s="0"/>
      <c r="IE227" s="0"/>
      <c r="IF227" s="0"/>
      <c r="IG227" s="0"/>
      <c r="IH227" s="0"/>
      <c r="II227" s="0"/>
      <c r="IJ227" s="0"/>
      <c r="IK227" s="0"/>
      <c r="IL227" s="0"/>
      <c r="IM227" s="0"/>
      <c r="IN227" s="0"/>
      <c r="IO227" s="0"/>
      <c r="IP227" s="0"/>
      <c r="IQ227" s="0"/>
      <c r="IR227" s="0"/>
      <c r="IS227" s="0"/>
      <c r="IT227" s="0"/>
      <c r="IU227" s="0"/>
      <c r="IV227" s="0"/>
      <c r="IW227" s="0"/>
      <c r="IX227" s="0"/>
      <c r="IY227" s="0"/>
      <c r="IZ227" s="0"/>
      <c r="JA227" s="0"/>
      <c r="JB227" s="0"/>
      <c r="JC227" s="0"/>
      <c r="JD227" s="0"/>
      <c r="JE227" s="0"/>
      <c r="JF227" s="0"/>
      <c r="JG227" s="0"/>
      <c r="JH227" s="0"/>
      <c r="JI227" s="0"/>
      <c r="JJ227" s="0"/>
      <c r="JK227" s="0"/>
      <c r="JL227" s="0"/>
      <c r="JM227" s="0"/>
      <c r="JN227" s="0"/>
      <c r="JO227" s="0"/>
      <c r="JP227" s="0"/>
      <c r="JQ227" s="0"/>
      <c r="JR227" s="0"/>
      <c r="JS227" s="0"/>
      <c r="JT227" s="0"/>
      <c r="JU227" s="0"/>
      <c r="JV227" s="0"/>
      <c r="JW227" s="0"/>
      <c r="JX227" s="0"/>
      <c r="JY227" s="0"/>
      <c r="JZ227" s="0"/>
      <c r="KA227" s="0"/>
      <c r="KB227" s="0"/>
      <c r="KC227" s="0"/>
      <c r="KD227" s="0"/>
      <c r="KE227" s="0"/>
      <c r="KF227" s="0"/>
      <c r="KG227" s="0"/>
      <c r="KH227" s="0"/>
      <c r="KI227" s="0"/>
      <c r="KJ227" s="0"/>
      <c r="KK227" s="0"/>
      <c r="KL227" s="0"/>
      <c r="KM227" s="0"/>
      <c r="KN227" s="0"/>
      <c r="KO227" s="0"/>
      <c r="KP227" s="0"/>
      <c r="KQ227" s="0"/>
      <c r="KR227" s="0"/>
      <c r="KS227" s="0"/>
      <c r="KT227" s="0"/>
      <c r="KU227" s="0"/>
      <c r="KV227" s="0"/>
      <c r="KW227" s="0"/>
      <c r="KX227" s="0"/>
      <c r="KY227" s="0"/>
      <c r="KZ227" s="0"/>
      <c r="LA227" s="0"/>
      <c r="LB227" s="0"/>
      <c r="LC227" s="0"/>
      <c r="LD227" s="0"/>
      <c r="LE227" s="0"/>
      <c r="LF227" s="0"/>
      <c r="LG227" s="0"/>
      <c r="LH227" s="0"/>
      <c r="LI227" s="0"/>
      <c r="LJ227" s="0"/>
      <c r="LK227" s="0"/>
      <c r="LL227" s="0"/>
      <c r="LM227" s="0"/>
      <c r="LN227" s="0"/>
      <c r="LO227" s="0"/>
      <c r="LP227" s="0"/>
      <c r="LQ227" s="0"/>
      <c r="LR227" s="0"/>
      <c r="LS227" s="0"/>
      <c r="LT227" s="0"/>
      <c r="LU227" s="0"/>
      <c r="LV227" s="0"/>
      <c r="LW227" s="0"/>
      <c r="LX227" s="0"/>
      <c r="LY227" s="0"/>
      <c r="LZ227" s="0"/>
      <c r="MA227" s="0"/>
      <c r="MB227" s="0"/>
      <c r="MC227" s="0"/>
      <c r="MD227" s="0"/>
      <c r="ME227" s="0"/>
      <c r="MF227" s="0"/>
      <c r="MG227" s="0"/>
      <c r="MH227" s="0"/>
      <c r="MI227" s="0"/>
      <c r="MJ227" s="0"/>
      <c r="MK227" s="0"/>
      <c r="ML227" s="0"/>
      <c r="MM227" s="0"/>
      <c r="MN227" s="0"/>
      <c r="MO227" s="0"/>
      <c r="MP227" s="0"/>
      <c r="MQ227" s="0"/>
      <c r="MR227" s="0"/>
      <c r="MS227" s="0"/>
      <c r="MT227" s="0"/>
      <c r="MU227" s="0"/>
      <c r="MV227" s="0"/>
      <c r="MW227" s="0"/>
      <c r="MX227" s="0"/>
      <c r="MY227" s="0"/>
      <c r="MZ227" s="0"/>
      <c r="NA227" s="0"/>
      <c r="NB227" s="0"/>
      <c r="NC227" s="0"/>
      <c r="ND227" s="0"/>
      <c r="NE227" s="0"/>
      <c r="NF227" s="0"/>
      <c r="NG227" s="0"/>
      <c r="NH227" s="0"/>
      <c r="NI227" s="0"/>
      <c r="NJ227" s="0"/>
      <c r="NK227" s="0"/>
      <c r="NL227" s="0"/>
      <c r="NM227" s="0"/>
      <c r="NN227" s="0"/>
      <c r="NO227" s="0"/>
      <c r="NP227" s="0"/>
      <c r="NQ227" s="0"/>
      <c r="NR227" s="0"/>
      <c r="NS227" s="0"/>
      <c r="NT227" s="0"/>
      <c r="NU227" s="0"/>
      <c r="NV227" s="0"/>
      <c r="NW227" s="0"/>
      <c r="NX227" s="0"/>
      <c r="NY227" s="0"/>
      <c r="NZ227" s="0"/>
      <c r="OA227" s="0"/>
      <c r="OB227" s="0"/>
      <c r="OC227" s="0"/>
      <c r="OD227" s="0"/>
      <c r="OE227" s="0"/>
      <c r="OF227" s="0"/>
      <c r="OG227" s="0"/>
      <c r="OH227" s="0"/>
      <c r="OI227" s="0"/>
      <c r="OJ227" s="0"/>
      <c r="OK227" s="0"/>
      <c r="OL227" s="0"/>
      <c r="OM227" s="0"/>
      <c r="ON227" s="0"/>
      <c r="OO227" s="0"/>
      <c r="OP227" s="0"/>
      <c r="OQ227" s="0"/>
      <c r="OR227" s="0"/>
      <c r="OS227" s="0"/>
      <c r="OT227" s="0"/>
      <c r="OU227" s="0"/>
      <c r="OV227" s="0"/>
      <c r="OW227" s="0"/>
      <c r="OX227" s="0"/>
      <c r="OY227" s="0"/>
      <c r="OZ227" s="0"/>
      <c r="PA227" s="0"/>
      <c r="PB227" s="0"/>
      <c r="PC227" s="0"/>
      <c r="PD227" s="0"/>
      <c r="PE227" s="0"/>
      <c r="PF227" s="0"/>
      <c r="PG227" s="0"/>
      <c r="PH227" s="0"/>
      <c r="PI227" s="0"/>
      <c r="PJ227" s="0"/>
      <c r="PK227" s="0"/>
      <c r="PL227" s="0"/>
      <c r="PM227" s="0"/>
      <c r="PN227" s="0"/>
      <c r="PO227" s="0"/>
      <c r="PP227" s="0"/>
      <c r="PQ227" s="0"/>
      <c r="PR227" s="0"/>
      <c r="PS227" s="0"/>
      <c r="PT227" s="0"/>
      <c r="PU227" s="0"/>
      <c r="PV227" s="0"/>
      <c r="PW227" s="0"/>
      <c r="PX227" s="0"/>
      <c r="PY227" s="0"/>
      <c r="PZ227" s="0"/>
      <c r="QA227" s="0"/>
      <c r="QB227" s="0"/>
      <c r="QC227" s="0"/>
      <c r="QD227" s="0"/>
      <c r="QE227" s="0"/>
      <c r="QF227" s="0"/>
      <c r="QG227" s="0"/>
      <c r="QH227" s="0"/>
      <c r="QI227" s="0"/>
      <c r="QJ227" s="0"/>
      <c r="QK227" s="0"/>
      <c r="QL227" s="0"/>
      <c r="QM227" s="0"/>
      <c r="QN227" s="0"/>
      <c r="QO227" s="0"/>
      <c r="QP227" s="0"/>
      <c r="QQ227" s="0"/>
      <c r="QR227" s="0"/>
      <c r="QS227" s="0"/>
      <c r="QT227" s="0"/>
      <c r="QU227" s="0"/>
      <c r="QV227" s="0"/>
      <c r="QW227" s="0"/>
      <c r="QX227" s="0"/>
      <c r="QY227" s="0"/>
      <c r="QZ227" s="0"/>
      <c r="RA227" s="0"/>
      <c r="RB227" s="0"/>
      <c r="RC227" s="0"/>
      <c r="RD227" s="0"/>
      <c r="RE227" s="0"/>
      <c r="RF227" s="0"/>
      <c r="RG227" s="0"/>
      <c r="RH227" s="0"/>
      <c r="RI227" s="0"/>
      <c r="RJ227" s="0"/>
      <c r="RK227" s="0"/>
      <c r="RL227" s="0"/>
      <c r="RM227" s="0"/>
      <c r="RN227" s="0"/>
      <c r="RO227" s="0"/>
      <c r="RP227" s="0"/>
      <c r="RQ227" s="0"/>
      <c r="RR227" s="0"/>
      <c r="RS227" s="0"/>
      <c r="RT227" s="0"/>
      <c r="RU227" s="0"/>
      <c r="RV227" s="0"/>
      <c r="RW227" s="0"/>
      <c r="RX227" s="0"/>
      <c r="RY227" s="0"/>
      <c r="RZ227" s="0"/>
      <c r="SA227" s="0"/>
      <c r="SB227" s="0"/>
      <c r="SC227" s="0"/>
      <c r="SD227" s="0"/>
      <c r="SE227" s="0"/>
      <c r="SF227" s="0"/>
      <c r="SG227" s="0"/>
      <c r="SH227" s="0"/>
      <c r="SI227" s="0"/>
      <c r="SJ227" s="0"/>
      <c r="SK227" s="0"/>
      <c r="SL227" s="0"/>
      <c r="SM227" s="0"/>
      <c r="SN227" s="0"/>
      <c r="SO227" s="0"/>
      <c r="SP227" s="0"/>
      <c r="SQ227" s="0"/>
      <c r="SR227" s="0"/>
      <c r="SS227" s="0"/>
      <c r="ST227" s="0"/>
      <c r="SU227" s="0"/>
      <c r="SV227" s="0"/>
      <c r="SW227" s="0"/>
      <c r="SX227" s="0"/>
      <c r="SY227" s="0"/>
      <c r="SZ227" s="0"/>
      <c r="TA227" s="0"/>
      <c r="TB227" s="0"/>
      <c r="TC227" s="0"/>
      <c r="TD227" s="0"/>
      <c r="TE227" s="0"/>
      <c r="TF227" s="0"/>
      <c r="TG227" s="0"/>
      <c r="TH227" s="0"/>
      <c r="TI227" s="0"/>
      <c r="TJ227" s="0"/>
      <c r="TK227" s="0"/>
      <c r="TL227" s="0"/>
      <c r="TM227" s="0"/>
      <c r="TN227" s="0"/>
      <c r="TO227" s="0"/>
      <c r="TP227" s="0"/>
      <c r="TQ227" s="0"/>
      <c r="TR227" s="0"/>
      <c r="TS227" s="0"/>
      <c r="TT227" s="0"/>
      <c r="TU227" s="0"/>
      <c r="TV227" s="0"/>
      <c r="TW227" s="0"/>
      <c r="TX227" s="0"/>
      <c r="TY227" s="0"/>
      <c r="TZ227" s="0"/>
      <c r="UA227" s="0"/>
      <c r="UB227" s="0"/>
      <c r="UC227" s="0"/>
      <c r="UD227" s="0"/>
      <c r="UE227" s="0"/>
      <c r="UF227" s="0"/>
      <c r="UG227" s="0"/>
      <c r="UH227" s="0"/>
      <c r="UI227" s="0"/>
      <c r="UJ227" s="0"/>
      <c r="UK227" s="0"/>
      <c r="UL227" s="0"/>
      <c r="UM227" s="0"/>
      <c r="UN227" s="0"/>
      <c r="UO227" s="0"/>
      <c r="UP227" s="0"/>
      <c r="UQ227" s="0"/>
      <c r="UR227" s="0"/>
      <c r="US227" s="0"/>
      <c r="UT227" s="0"/>
      <c r="UU227" s="0"/>
      <c r="UV227" s="0"/>
      <c r="UW227" s="0"/>
      <c r="UX227" s="0"/>
      <c r="UY227" s="0"/>
      <c r="UZ227" s="0"/>
      <c r="VA227" s="0"/>
      <c r="VB227" s="0"/>
      <c r="VC227" s="0"/>
      <c r="VD227" s="0"/>
      <c r="VE227" s="0"/>
      <c r="VF227" s="0"/>
      <c r="VG227" s="0"/>
      <c r="VH227" s="0"/>
      <c r="VI227" s="0"/>
      <c r="VJ227" s="0"/>
      <c r="VK227" s="0"/>
      <c r="VL227" s="0"/>
      <c r="VM227" s="0"/>
      <c r="VN227" s="0"/>
      <c r="VO227" s="0"/>
      <c r="VP227" s="0"/>
      <c r="VQ227" s="0"/>
      <c r="VR227" s="0"/>
      <c r="VS227" s="0"/>
      <c r="VT227" s="0"/>
      <c r="VU227" s="0"/>
      <c r="VV227" s="0"/>
      <c r="VW227" s="0"/>
      <c r="VX227" s="0"/>
      <c r="VY227" s="0"/>
      <c r="VZ227" s="0"/>
      <c r="WA227" s="0"/>
      <c r="WB227" s="0"/>
      <c r="WC227" s="0"/>
      <c r="WD227" s="0"/>
      <c r="WE227" s="0"/>
      <c r="WF227" s="0"/>
      <c r="WG227" s="0"/>
      <c r="WH227" s="0"/>
      <c r="WI227" s="0"/>
      <c r="WJ227" s="0"/>
      <c r="WK227" s="0"/>
      <c r="WL227" s="0"/>
      <c r="WM227" s="0"/>
      <c r="WN227" s="0"/>
      <c r="WO227" s="0"/>
      <c r="WP227" s="0"/>
      <c r="WQ227" s="0"/>
      <c r="WR227" s="0"/>
      <c r="WS227" s="0"/>
      <c r="WT227" s="0"/>
      <c r="WU227" s="0"/>
      <c r="WV227" s="0"/>
      <c r="WW227" s="0"/>
      <c r="WX227" s="0"/>
      <c r="WY227" s="0"/>
      <c r="WZ227" s="0"/>
      <c r="XA227" s="0"/>
      <c r="XB227" s="0"/>
      <c r="XC227" s="0"/>
      <c r="XD227" s="0"/>
      <c r="XE227" s="0"/>
      <c r="XF227" s="0"/>
      <c r="XG227" s="0"/>
      <c r="XH227" s="0"/>
      <c r="XI227" s="0"/>
      <c r="XJ227" s="0"/>
      <c r="XK227" s="0"/>
      <c r="XL227" s="0"/>
      <c r="XM227" s="0"/>
      <c r="XN227" s="0"/>
      <c r="XO227" s="0"/>
      <c r="XP227" s="0"/>
      <c r="XQ227" s="0"/>
      <c r="XR227" s="0"/>
      <c r="XS227" s="0"/>
      <c r="XT227" s="0"/>
      <c r="XU227" s="0"/>
      <c r="XV227" s="0"/>
      <c r="XW227" s="0"/>
      <c r="XX227" s="0"/>
      <c r="XY227" s="0"/>
      <c r="XZ227" s="0"/>
      <c r="YA227" s="0"/>
      <c r="YB227" s="0"/>
      <c r="YC227" s="0"/>
      <c r="YD227" s="0"/>
      <c r="YE227" s="0"/>
      <c r="YF227" s="0"/>
      <c r="YG227" s="0"/>
      <c r="YH227" s="0"/>
      <c r="YI227" s="0"/>
      <c r="YJ227" s="0"/>
      <c r="YK227" s="0"/>
      <c r="YL227" s="0"/>
      <c r="YM227" s="0"/>
      <c r="YN227" s="0"/>
      <c r="YO227" s="0"/>
      <c r="YP227" s="0"/>
      <c r="YQ227" s="0"/>
      <c r="YR227" s="0"/>
      <c r="YS227" s="0"/>
      <c r="YT227" s="0"/>
      <c r="YU227" s="0"/>
      <c r="YV227" s="0"/>
      <c r="YW227" s="0"/>
      <c r="YX227" s="0"/>
      <c r="YY227" s="0"/>
      <c r="YZ227" s="0"/>
      <c r="ZA227" s="0"/>
      <c r="ZB227" s="0"/>
      <c r="ZC227" s="0"/>
      <c r="ZD227" s="0"/>
      <c r="ZE227" s="0"/>
      <c r="ZF227" s="0"/>
      <c r="ZG227" s="0"/>
      <c r="ZH227" s="0"/>
      <c r="ZI227" s="0"/>
      <c r="ZJ227" s="0"/>
      <c r="ZK227" s="0"/>
      <c r="ZL227" s="0"/>
      <c r="ZM227" s="0"/>
      <c r="ZN227" s="0"/>
      <c r="ZO227" s="0"/>
      <c r="ZP227" s="0"/>
      <c r="ZQ227" s="0"/>
      <c r="ZR227" s="0"/>
      <c r="ZS227" s="0"/>
      <c r="ZT227" s="0"/>
      <c r="ZU227" s="0"/>
      <c r="ZV227" s="0"/>
      <c r="ZW227" s="0"/>
      <c r="ZX227" s="0"/>
      <c r="ZY227" s="0"/>
      <c r="ZZ227" s="0"/>
      <c r="AAA227" s="0"/>
      <c r="AAB227" s="0"/>
      <c r="AAC227" s="0"/>
      <c r="AAD227" s="0"/>
      <c r="AAE227" s="0"/>
      <c r="AAF227" s="0"/>
      <c r="AAG227" s="0"/>
      <c r="AAH227" s="0"/>
      <c r="AAI227" s="0"/>
      <c r="AAJ227" s="0"/>
      <c r="AAK227" s="0"/>
      <c r="AAL227" s="0"/>
      <c r="AAM227" s="0"/>
      <c r="AAN227" s="0"/>
      <c r="AAO227" s="0"/>
      <c r="AAP227" s="0"/>
      <c r="AAQ227" s="0"/>
      <c r="AAR227" s="0"/>
      <c r="AAS227" s="0"/>
      <c r="AAT227" s="0"/>
      <c r="AAU227" s="0"/>
      <c r="AAV227" s="0"/>
      <c r="AAW227" s="0"/>
      <c r="AAX227" s="0"/>
      <c r="AAY227" s="0"/>
      <c r="AAZ227" s="0"/>
      <c r="ABA227" s="0"/>
      <c r="ABB227" s="0"/>
      <c r="ABC227" s="0"/>
      <c r="ABD227" s="0"/>
      <c r="ABE227" s="0"/>
      <c r="ABF227" s="0"/>
      <c r="ABG227" s="0"/>
      <c r="ABH227" s="0"/>
      <c r="ABI227" s="0"/>
      <c r="ABJ227" s="0"/>
      <c r="ABK227" s="0"/>
      <c r="ABL227" s="0"/>
      <c r="ABM227" s="0"/>
      <c r="ABN227" s="0"/>
      <c r="ABO227" s="0"/>
      <c r="ABP227" s="0"/>
      <c r="ABQ227" s="0"/>
      <c r="ABR227" s="0"/>
      <c r="ABS227" s="0"/>
      <c r="ABT227" s="0"/>
      <c r="ABU227" s="0"/>
      <c r="ABV227" s="0"/>
      <c r="ABW227" s="0"/>
      <c r="ABX227" s="0"/>
      <c r="ABY227" s="0"/>
      <c r="ABZ227" s="0"/>
      <c r="ACA227" s="0"/>
      <c r="ACB227" s="0"/>
      <c r="ACC227" s="0"/>
      <c r="ACD227" s="0"/>
      <c r="ACE227" s="0"/>
      <c r="ACF227" s="0"/>
      <c r="ACG227" s="0"/>
      <c r="ACH227" s="0"/>
      <c r="ACI227" s="0"/>
      <c r="ACJ227" s="0"/>
      <c r="ACK227" s="0"/>
      <c r="ACL227" s="0"/>
      <c r="ACM227" s="0"/>
      <c r="ACN227" s="0"/>
      <c r="ACO227" s="0"/>
      <c r="ACP227" s="0"/>
      <c r="ACQ227" s="0"/>
      <c r="ACR227" s="0"/>
      <c r="ACS227" s="0"/>
      <c r="ACT227" s="0"/>
      <c r="ACU227" s="0"/>
      <c r="ACV227" s="0"/>
      <c r="ACW227" s="0"/>
      <c r="ACX227" s="0"/>
      <c r="ACY227" s="0"/>
      <c r="ACZ227" s="0"/>
      <c r="ADA227" s="0"/>
      <c r="ADB227" s="0"/>
      <c r="ADC227" s="0"/>
      <c r="ADD227" s="0"/>
      <c r="ADE227" s="0"/>
      <c r="ADF227" s="0"/>
      <c r="ADG227" s="0"/>
      <c r="ADH227" s="0"/>
      <c r="ADI227" s="0"/>
      <c r="ADJ227" s="0"/>
      <c r="ADK227" s="0"/>
      <c r="ADL227" s="0"/>
      <c r="ADM227" s="0"/>
      <c r="ADN227" s="0"/>
      <c r="ADO227" s="0"/>
      <c r="ADP227" s="0"/>
      <c r="ADQ227" s="0"/>
      <c r="ADR227" s="0"/>
      <c r="ADS227" s="0"/>
      <c r="ADT227" s="0"/>
      <c r="ADU227" s="0"/>
      <c r="ADV227" s="0"/>
      <c r="ADW227" s="0"/>
      <c r="ADX227" s="0"/>
      <c r="ADY227" s="0"/>
      <c r="ADZ227" s="0"/>
      <c r="AEA227" s="0"/>
      <c r="AEB227" s="0"/>
      <c r="AEC227" s="0"/>
      <c r="AED227" s="0"/>
      <c r="AEE227" s="0"/>
      <c r="AEF227" s="0"/>
      <c r="AEG227" s="0"/>
      <c r="AEH227" s="0"/>
      <c r="AEI227" s="0"/>
      <c r="AEJ227" s="0"/>
      <c r="AEK227" s="0"/>
      <c r="AEL227" s="0"/>
      <c r="AEM227" s="0"/>
      <c r="AEN227" s="0"/>
      <c r="AEO227" s="0"/>
      <c r="AEP227" s="0"/>
      <c r="AEQ227" s="0"/>
      <c r="AER227" s="0"/>
      <c r="AES227" s="0"/>
      <c r="AET227" s="0"/>
      <c r="AEU227" s="0"/>
      <c r="AEV227" s="0"/>
      <c r="AEW227" s="0"/>
      <c r="AEX227" s="0"/>
      <c r="AEY227" s="0"/>
      <c r="AEZ227" s="0"/>
      <c r="AFA227" s="0"/>
      <c r="AFB227" s="0"/>
      <c r="AFC227" s="0"/>
      <c r="AFD227" s="0"/>
      <c r="AFE227" s="0"/>
      <c r="AFF227" s="0"/>
      <c r="AFG227" s="0"/>
      <c r="AFH227" s="0"/>
      <c r="AFI227" s="0"/>
      <c r="AFJ227" s="0"/>
      <c r="AFK227" s="0"/>
      <c r="AFL227" s="0"/>
      <c r="AFM227" s="0"/>
      <c r="AFN227" s="0"/>
      <c r="AFO227" s="0"/>
      <c r="AFP227" s="0"/>
      <c r="AFQ227" s="0"/>
      <c r="AFR227" s="0"/>
      <c r="AFS227" s="0"/>
      <c r="AFT227" s="0"/>
      <c r="AFU227" s="0"/>
      <c r="AFV227" s="0"/>
      <c r="AFW227" s="0"/>
      <c r="AFX227" s="0"/>
      <c r="AFY227" s="0"/>
      <c r="AFZ227" s="0"/>
      <c r="AGA227" s="0"/>
      <c r="AGB227" s="0"/>
      <c r="AGC227" s="0"/>
      <c r="AGD227" s="0"/>
      <c r="AGE227" s="0"/>
      <c r="AGF227" s="0"/>
      <c r="AGG227" s="0"/>
      <c r="AGH227" s="0"/>
      <c r="AGI227" s="0"/>
      <c r="AGJ227" s="0"/>
      <c r="AGK227" s="0"/>
      <c r="AGL227" s="0"/>
      <c r="AGM227" s="0"/>
      <c r="AGN227" s="0"/>
      <c r="AGO227" s="0"/>
      <c r="AGP227" s="0"/>
      <c r="AGQ227" s="0"/>
      <c r="AGR227" s="0"/>
      <c r="AGS227" s="0"/>
      <c r="AGT227" s="0"/>
      <c r="AGU227" s="0"/>
      <c r="AGV227" s="0"/>
      <c r="AGW227" s="0"/>
      <c r="AGX227" s="0"/>
      <c r="AGY227" s="0"/>
      <c r="AGZ227" s="0"/>
      <c r="AHA227" s="0"/>
      <c r="AHB227" s="0"/>
      <c r="AHC227" s="0"/>
      <c r="AHD227" s="0"/>
      <c r="AHE227" s="0"/>
      <c r="AHF227" s="0"/>
      <c r="AHG227" s="0"/>
      <c r="AHH227" s="0"/>
      <c r="AHI227" s="0"/>
      <c r="AHJ227" s="0"/>
      <c r="AHK227" s="0"/>
      <c r="AHL227" s="0"/>
      <c r="AHM227" s="0"/>
      <c r="AHN227" s="0"/>
      <c r="AHO227" s="0"/>
      <c r="AHP227" s="0"/>
      <c r="AHQ227" s="0"/>
      <c r="AHR227" s="0"/>
      <c r="AHS227" s="0"/>
      <c r="AHT227" s="0"/>
      <c r="AHU227" s="0"/>
      <c r="AHV227" s="0"/>
      <c r="AHW227" s="0"/>
      <c r="AHX227" s="0"/>
      <c r="AHY227" s="0"/>
      <c r="AHZ227" s="0"/>
      <c r="AIA227" s="0"/>
      <c r="AIB227" s="0"/>
      <c r="AIC227" s="0"/>
      <c r="AID227" s="0"/>
      <c r="AIE227" s="0"/>
      <c r="AIF227" s="0"/>
      <c r="AIG227" s="0"/>
      <c r="AIH227" s="0"/>
      <c r="AII227" s="0"/>
      <c r="AIJ227" s="0"/>
      <c r="AIK227" s="0"/>
      <c r="AIL227" s="0"/>
      <c r="AIM227" s="0"/>
      <c r="AIN227" s="0"/>
      <c r="AIO227" s="0"/>
      <c r="AIP227" s="0"/>
      <c r="AIQ227" s="0"/>
      <c r="AIR227" s="0"/>
      <c r="AIS227" s="0"/>
      <c r="AIT227" s="0"/>
      <c r="AIU227" s="0"/>
      <c r="AIV227" s="0"/>
      <c r="AIW227" s="0"/>
      <c r="AIX227" s="0"/>
      <c r="AIY227" s="0"/>
      <c r="AIZ227" s="0"/>
      <c r="AJA227" s="0"/>
      <c r="AJB227" s="0"/>
      <c r="AJC227" s="0"/>
      <c r="AJD227" s="0"/>
      <c r="AJE227" s="0"/>
      <c r="AJF227" s="0"/>
      <c r="AJG227" s="0"/>
      <c r="AJH227" s="0"/>
      <c r="AJI227" s="0"/>
      <c r="AJJ227" s="0"/>
      <c r="AJK227" s="0"/>
      <c r="AJL227" s="0"/>
      <c r="AJM227" s="0"/>
      <c r="AJN227" s="0"/>
      <c r="AJO227" s="0"/>
      <c r="AJP227" s="0"/>
      <c r="AJQ227" s="0"/>
      <c r="AJR227" s="0"/>
      <c r="AJS227" s="0"/>
      <c r="AJT227" s="0"/>
      <c r="AJU227" s="0"/>
      <c r="AJV227" s="0"/>
      <c r="AJW227" s="0"/>
      <c r="AJX227" s="0"/>
      <c r="AJY227" s="0"/>
      <c r="AJZ227" s="0"/>
      <c r="AKA227" s="0"/>
      <c r="AKB227" s="0"/>
      <c r="AKC227" s="0"/>
      <c r="AKD227" s="0"/>
      <c r="AKE227" s="0"/>
      <c r="AKF227" s="0"/>
      <c r="AKG227" s="0"/>
      <c r="AKH227" s="0"/>
      <c r="AKI227" s="0"/>
      <c r="AKJ227" s="0"/>
      <c r="AKK227" s="0"/>
      <c r="AKL227" s="0"/>
      <c r="AKM227" s="0"/>
      <c r="AKN227" s="0"/>
      <c r="AKO227" s="0"/>
      <c r="AKP227" s="0"/>
      <c r="AKQ227" s="0"/>
      <c r="AKR227" s="0"/>
      <c r="AKS227" s="0"/>
      <c r="AKT227" s="0"/>
      <c r="AKU227" s="0"/>
      <c r="AKV227" s="0"/>
      <c r="AKW227" s="0"/>
      <c r="AKX227" s="0"/>
      <c r="AKY227" s="0"/>
      <c r="AKZ227" s="0"/>
      <c r="ALA227" s="0"/>
      <c r="ALB227" s="0"/>
      <c r="ALC227" s="0"/>
      <c r="ALD227" s="0"/>
      <c r="ALE227" s="0"/>
      <c r="ALF227" s="0"/>
      <c r="ALG227" s="0"/>
      <c r="ALH227" s="0"/>
      <c r="ALI227" s="0"/>
      <c r="ALJ227" s="0"/>
      <c r="ALK227" s="0"/>
      <c r="ALL227" s="0"/>
      <c r="ALM227" s="0"/>
      <c r="ALN227" s="0"/>
      <c r="ALO227" s="0"/>
      <c r="ALP227" s="0"/>
      <c r="ALQ227" s="0"/>
      <c r="ALR227" s="0"/>
      <c r="ALS227" s="0"/>
      <c r="ALT227" s="0"/>
      <c r="ALU227" s="0"/>
      <c r="ALV227" s="0"/>
      <c r="ALW227" s="0"/>
      <c r="ALX227" s="0"/>
      <c r="ALY227" s="0"/>
      <c r="ALZ227" s="0"/>
      <c r="AMA227" s="0"/>
      <c r="AMB227" s="0"/>
      <c r="AMC227" s="0"/>
      <c r="AMD227" s="0"/>
      <c r="AME227" s="0"/>
      <c r="AMF227" s="0"/>
      <c r="AMG227" s="0"/>
      <c r="AMH227" s="0"/>
      <c r="AMI227" s="0"/>
    </row>
    <row r="228" customFormat="false" ht="15" hidden="false" customHeight="true" outlineLevel="0" collapsed="false">
      <c r="A228" s="99" t="s">
        <v>675</v>
      </c>
      <c r="B228" s="294" t="s">
        <v>263</v>
      </c>
      <c r="C228" s="294" t="s">
        <v>676</v>
      </c>
      <c r="D228" s="295" t="s">
        <v>677</v>
      </c>
      <c r="E228" s="296" t="s">
        <v>671</v>
      </c>
      <c r="F228" s="161" t="n">
        <v>1</v>
      </c>
      <c r="G228" s="161" t="n">
        <v>41.15</v>
      </c>
      <c r="H228" s="105" t="n">
        <f aca="false">ROUND(F228*G228,2)</f>
        <v>41.15</v>
      </c>
      <c r="I228" s="105" t="n">
        <f aca="false">ROUND(H228*(1+$I$7),2)</f>
        <v>51.38</v>
      </c>
      <c r="J228" s="106" t="n">
        <f aca="false">(I228/$I$247)</f>
        <v>7.06415319384761E-005</v>
      </c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HG228" s="0"/>
      <c r="HH228" s="0"/>
      <c r="HI228" s="0"/>
      <c r="HJ228" s="0"/>
      <c r="HK228" s="0"/>
      <c r="HL228" s="0"/>
      <c r="HM228" s="0"/>
      <c r="HN228" s="0"/>
      <c r="HO228" s="0"/>
      <c r="HP228" s="0"/>
      <c r="HQ228" s="0"/>
      <c r="HR228" s="0"/>
      <c r="HS228" s="0"/>
      <c r="HT228" s="0"/>
      <c r="HU228" s="0"/>
      <c r="HV228" s="0"/>
      <c r="HW228" s="0"/>
      <c r="HX228" s="0"/>
      <c r="HY228" s="0"/>
      <c r="HZ228" s="0"/>
      <c r="IA228" s="0"/>
      <c r="IB228" s="0"/>
      <c r="IC228" s="0"/>
      <c r="ID228" s="0"/>
      <c r="IE228" s="0"/>
      <c r="IF228" s="0"/>
      <c r="IG228" s="0"/>
      <c r="IH228" s="0"/>
      <c r="II228" s="0"/>
      <c r="IJ228" s="0"/>
      <c r="IK228" s="0"/>
      <c r="IL228" s="0"/>
      <c r="IM228" s="0"/>
      <c r="IN228" s="0"/>
      <c r="IO228" s="0"/>
      <c r="IP228" s="0"/>
      <c r="IQ228" s="0"/>
      <c r="IR228" s="0"/>
      <c r="IS228" s="0"/>
      <c r="IT228" s="0"/>
      <c r="IU228" s="0"/>
      <c r="IV228" s="0"/>
      <c r="IW228" s="0"/>
      <c r="IX228" s="0"/>
      <c r="IY228" s="0"/>
      <c r="IZ228" s="0"/>
      <c r="JA228" s="0"/>
      <c r="JB228" s="0"/>
      <c r="JC228" s="0"/>
      <c r="JD228" s="0"/>
      <c r="JE228" s="0"/>
      <c r="JF228" s="0"/>
      <c r="JG228" s="0"/>
      <c r="JH228" s="0"/>
      <c r="JI228" s="0"/>
      <c r="JJ228" s="0"/>
      <c r="JK228" s="0"/>
      <c r="JL228" s="0"/>
      <c r="JM228" s="0"/>
      <c r="JN228" s="0"/>
      <c r="JO228" s="0"/>
      <c r="JP228" s="0"/>
      <c r="JQ228" s="0"/>
      <c r="JR228" s="0"/>
      <c r="JS228" s="0"/>
      <c r="JT228" s="0"/>
      <c r="JU228" s="0"/>
      <c r="JV228" s="0"/>
      <c r="JW228" s="0"/>
      <c r="JX228" s="0"/>
      <c r="JY228" s="0"/>
      <c r="JZ228" s="0"/>
      <c r="KA228" s="0"/>
      <c r="KB228" s="0"/>
      <c r="KC228" s="0"/>
      <c r="KD228" s="0"/>
      <c r="KE228" s="0"/>
      <c r="KF228" s="0"/>
      <c r="KG228" s="0"/>
      <c r="KH228" s="0"/>
      <c r="KI228" s="0"/>
      <c r="KJ228" s="0"/>
      <c r="KK228" s="0"/>
      <c r="KL228" s="0"/>
      <c r="KM228" s="0"/>
      <c r="KN228" s="0"/>
      <c r="KO228" s="0"/>
      <c r="KP228" s="0"/>
      <c r="KQ228" s="0"/>
      <c r="KR228" s="0"/>
      <c r="KS228" s="0"/>
      <c r="KT228" s="0"/>
      <c r="KU228" s="0"/>
      <c r="KV228" s="0"/>
      <c r="KW228" s="0"/>
      <c r="KX228" s="0"/>
      <c r="KY228" s="0"/>
      <c r="KZ228" s="0"/>
      <c r="LA228" s="0"/>
      <c r="LB228" s="0"/>
      <c r="LC228" s="0"/>
      <c r="LD228" s="0"/>
      <c r="LE228" s="0"/>
      <c r="LF228" s="0"/>
      <c r="LG228" s="0"/>
      <c r="LH228" s="0"/>
      <c r="LI228" s="0"/>
      <c r="LJ228" s="0"/>
      <c r="LK228" s="0"/>
      <c r="LL228" s="0"/>
      <c r="LM228" s="0"/>
      <c r="LN228" s="0"/>
      <c r="LO228" s="0"/>
      <c r="LP228" s="0"/>
      <c r="LQ228" s="0"/>
      <c r="LR228" s="0"/>
      <c r="LS228" s="0"/>
      <c r="LT228" s="0"/>
      <c r="LU228" s="0"/>
      <c r="LV228" s="0"/>
      <c r="LW228" s="0"/>
      <c r="LX228" s="0"/>
      <c r="LY228" s="0"/>
      <c r="LZ228" s="0"/>
      <c r="MA228" s="0"/>
      <c r="MB228" s="0"/>
      <c r="MC228" s="0"/>
      <c r="MD228" s="0"/>
      <c r="ME228" s="0"/>
      <c r="MF228" s="0"/>
      <c r="MG228" s="0"/>
      <c r="MH228" s="0"/>
      <c r="MI228" s="0"/>
      <c r="MJ228" s="0"/>
      <c r="MK228" s="0"/>
      <c r="ML228" s="0"/>
      <c r="MM228" s="0"/>
      <c r="MN228" s="0"/>
      <c r="MO228" s="0"/>
      <c r="MP228" s="0"/>
      <c r="MQ228" s="0"/>
      <c r="MR228" s="0"/>
      <c r="MS228" s="0"/>
      <c r="MT228" s="0"/>
      <c r="MU228" s="0"/>
      <c r="MV228" s="0"/>
      <c r="MW228" s="0"/>
      <c r="MX228" s="0"/>
      <c r="MY228" s="0"/>
      <c r="MZ228" s="0"/>
      <c r="NA228" s="0"/>
      <c r="NB228" s="0"/>
      <c r="NC228" s="0"/>
      <c r="ND228" s="0"/>
      <c r="NE228" s="0"/>
      <c r="NF228" s="0"/>
      <c r="NG228" s="0"/>
      <c r="NH228" s="0"/>
      <c r="NI228" s="0"/>
      <c r="NJ228" s="0"/>
      <c r="NK228" s="0"/>
      <c r="NL228" s="0"/>
      <c r="NM228" s="0"/>
      <c r="NN228" s="0"/>
      <c r="NO228" s="0"/>
      <c r="NP228" s="0"/>
      <c r="NQ228" s="0"/>
      <c r="NR228" s="0"/>
      <c r="NS228" s="0"/>
      <c r="NT228" s="0"/>
      <c r="NU228" s="0"/>
      <c r="NV228" s="0"/>
      <c r="NW228" s="0"/>
      <c r="NX228" s="0"/>
      <c r="NY228" s="0"/>
      <c r="NZ228" s="0"/>
      <c r="OA228" s="0"/>
      <c r="OB228" s="0"/>
      <c r="OC228" s="0"/>
      <c r="OD228" s="0"/>
      <c r="OE228" s="0"/>
      <c r="OF228" s="0"/>
      <c r="OG228" s="0"/>
      <c r="OH228" s="0"/>
      <c r="OI228" s="0"/>
      <c r="OJ228" s="0"/>
      <c r="OK228" s="0"/>
      <c r="OL228" s="0"/>
      <c r="OM228" s="0"/>
      <c r="ON228" s="0"/>
      <c r="OO228" s="0"/>
      <c r="OP228" s="0"/>
      <c r="OQ228" s="0"/>
      <c r="OR228" s="0"/>
      <c r="OS228" s="0"/>
      <c r="OT228" s="0"/>
      <c r="OU228" s="0"/>
      <c r="OV228" s="0"/>
      <c r="OW228" s="0"/>
      <c r="OX228" s="0"/>
      <c r="OY228" s="0"/>
      <c r="OZ228" s="0"/>
      <c r="PA228" s="0"/>
      <c r="PB228" s="0"/>
      <c r="PC228" s="0"/>
      <c r="PD228" s="0"/>
      <c r="PE228" s="0"/>
      <c r="PF228" s="0"/>
      <c r="PG228" s="0"/>
      <c r="PH228" s="0"/>
      <c r="PI228" s="0"/>
      <c r="PJ228" s="0"/>
      <c r="PK228" s="0"/>
      <c r="PL228" s="0"/>
      <c r="PM228" s="0"/>
      <c r="PN228" s="0"/>
      <c r="PO228" s="0"/>
      <c r="PP228" s="0"/>
      <c r="PQ228" s="0"/>
      <c r="PR228" s="0"/>
      <c r="PS228" s="0"/>
      <c r="PT228" s="0"/>
      <c r="PU228" s="0"/>
      <c r="PV228" s="0"/>
      <c r="PW228" s="0"/>
      <c r="PX228" s="0"/>
      <c r="PY228" s="0"/>
      <c r="PZ228" s="0"/>
      <c r="QA228" s="0"/>
      <c r="QB228" s="0"/>
      <c r="QC228" s="0"/>
      <c r="QD228" s="0"/>
      <c r="QE228" s="0"/>
      <c r="QF228" s="0"/>
      <c r="QG228" s="0"/>
      <c r="QH228" s="0"/>
      <c r="QI228" s="0"/>
      <c r="QJ228" s="0"/>
      <c r="QK228" s="0"/>
      <c r="QL228" s="0"/>
      <c r="QM228" s="0"/>
      <c r="QN228" s="0"/>
      <c r="QO228" s="0"/>
      <c r="QP228" s="0"/>
      <c r="QQ228" s="0"/>
      <c r="QR228" s="0"/>
      <c r="QS228" s="0"/>
      <c r="QT228" s="0"/>
      <c r="QU228" s="0"/>
      <c r="QV228" s="0"/>
      <c r="QW228" s="0"/>
      <c r="QX228" s="0"/>
      <c r="QY228" s="0"/>
      <c r="QZ228" s="0"/>
      <c r="RA228" s="0"/>
      <c r="RB228" s="0"/>
      <c r="RC228" s="0"/>
      <c r="RD228" s="0"/>
      <c r="RE228" s="0"/>
      <c r="RF228" s="0"/>
      <c r="RG228" s="0"/>
      <c r="RH228" s="0"/>
      <c r="RI228" s="0"/>
      <c r="RJ228" s="0"/>
      <c r="RK228" s="0"/>
      <c r="RL228" s="0"/>
      <c r="RM228" s="0"/>
      <c r="RN228" s="0"/>
      <c r="RO228" s="0"/>
      <c r="RP228" s="0"/>
      <c r="RQ228" s="0"/>
      <c r="RR228" s="0"/>
      <c r="RS228" s="0"/>
      <c r="RT228" s="0"/>
      <c r="RU228" s="0"/>
      <c r="RV228" s="0"/>
      <c r="RW228" s="0"/>
      <c r="RX228" s="0"/>
      <c r="RY228" s="0"/>
      <c r="RZ228" s="0"/>
      <c r="SA228" s="0"/>
      <c r="SB228" s="0"/>
      <c r="SC228" s="0"/>
      <c r="SD228" s="0"/>
      <c r="SE228" s="0"/>
      <c r="SF228" s="0"/>
      <c r="SG228" s="0"/>
      <c r="SH228" s="0"/>
      <c r="SI228" s="0"/>
      <c r="SJ228" s="0"/>
      <c r="SK228" s="0"/>
      <c r="SL228" s="0"/>
      <c r="SM228" s="0"/>
      <c r="SN228" s="0"/>
      <c r="SO228" s="0"/>
      <c r="SP228" s="0"/>
      <c r="SQ228" s="0"/>
      <c r="SR228" s="0"/>
      <c r="SS228" s="0"/>
      <c r="ST228" s="0"/>
      <c r="SU228" s="0"/>
      <c r="SV228" s="0"/>
      <c r="SW228" s="0"/>
      <c r="SX228" s="0"/>
      <c r="SY228" s="0"/>
      <c r="SZ228" s="0"/>
      <c r="TA228" s="0"/>
      <c r="TB228" s="0"/>
      <c r="TC228" s="0"/>
      <c r="TD228" s="0"/>
      <c r="TE228" s="0"/>
      <c r="TF228" s="0"/>
      <c r="TG228" s="0"/>
      <c r="TH228" s="0"/>
      <c r="TI228" s="0"/>
      <c r="TJ228" s="0"/>
      <c r="TK228" s="0"/>
      <c r="TL228" s="0"/>
      <c r="TM228" s="0"/>
      <c r="TN228" s="0"/>
      <c r="TO228" s="0"/>
      <c r="TP228" s="0"/>
      <c r="TQ228" s="0"/>
      <c r="TR228" s="0"/>
      <c r="TS228" s="0"/>
      <c r="TT228" s="0"/>
      <c r="TU228" s="0"/>
      <c r="TV228" s="0"/>
      <c r="TW228" s="0"/>
      <c r="TX228" s="0"/>
      <c r="TY228" s="0"/>
      <c r="TZ228" s="0"/>
      <c r="UA228" s="0"/>
      <c r="UB228" s="0"/>
      <c r="UC228" s="0"/>
      <c r="UD228" s="0"/>
      <c r="UE228" s="0"/>
      <c r="UF228" s="0"/>
      <c r="UG228" s="0"/>
      <c r="UH228" s="0"/>
      <c r="UI228" s="0"/>
      <c r="UJ228" s="0"/>
      <c r="UK228" s="0"/>
      <c r="UL228" s="0"/>
      <c r="UM228" s="0"/>
      <c r="UN228" s="0"/>
      <c r="UO228" s="0"/>
      <c r="UP228" s="0"/>
      <c r="UQ228" s="0"/>
      <c r="UR228" s="0"/>
      <c r="US228" s="0"/>
      <c r="UT228" s="0"/>
      <c r="UU228" s="0"/>
      <c r="UV228" s="0"/>
      <c r="UW228" s="0"/>
      <c r="UX228" s="0"/>
      <c r="UY228" s="0"/>
      <c r="UZ228" s="0"/>
      <c r="VA228" s="0"/>
      <c r="VB228" s="0"/>
      <c r="VC228" s="0"/>
      <c r="VD228" s="0"/>
      <c r="VE228" s="0"/>
      <c r="VF228" s="0"/>
      <c r="VG228" s="0"/>
      <c r="VH228" s="0"/>
      <c r="VI228" s="0"/>
      <c r="VJ228" s="0"/>
      <c r="VK228" s="0"/>
      <c r="VL228" s="0"/>
      <c r="VM228" s="0"/>
      <c r="VN228" s="0"/>
      <c r="VO228" s="0"/>
      <c r="VP228" s="0"/>
      <c r="VQ228" s="0"/>
      <c r="VR228" s="0"/>
      <c r="VS228" s="0"/>
      <c r="VT228" s="0"/>
      <c r="VU228" s="0"/>
      <c r="VV228" s="0"/>
      <c r="VW228" s="0"/>
      <c r="VX228" s="0"/>
      <c r="VY228" s="0"/>
      <c r="VZ228" s="0"/>
      <c r="WA228" s="0"/>
      <c r="WB228" s="0"/>
      <c r="WC228" s="0"/>
      <c r="WD228" s="0"/>
      <c r="WE228" s="0"/>
      <c r="WF228" s="0"/>
      <c r="WG228" s="0"/>
      <c r="WH228" s="0"/>
      <c r="WI228" s="0"/>
      <c r="WJ228" s="0"/>
      <c r="WK228" s="0"/>
      <c r="WL228" s="0"/>
      <c r="WM228" s="0"/>
      <c r="WN228" s="0"/>
      <c r="WO228" s="0"/>
      <c r="WP228" s="0"/>
      <c r="WQ228" s="0"/>
      <c r="WR228" s="0"/>
      <c r="WS228" s="0"/>
      <c r="WT228" s="0"/>
      <c r="WU228" s="0"/>
      <c r="WV228" s="0"/>
      <c r="WW228" s="0"/>
      <c r="WX228" s="0"/>
      <c r="WY228" s="0"/>
      <c r="WZ228" s="0"/>
      <c r="XA228" s="0"/>
      <c r="XB228" s="0"/>
      <c r="XC228" s="0"/>
      <c r="XD228" s="0"/>
      <c r="XE228" s="0"/>
      <c r="XF228" s="0"/>
      <c r="XG228" s="0"/>
      <c r="XH228" s="0"/>
      <c r="XI228" s="0"/>
      <c r="XJ228" s="0"/>
      <c r="XK228" s="0"/>
      <c r="XL228" s="0"/>
      <c r="XM228" s="0"/>
      <c r="XN228" s="0"/>
      <c r="XO228" s="0"/>
      <c r="XP228" s="0"/>
      <c r="XQ228" s="0"/>
      <c r="XR228" s="0"/>
      <c r="XS228" s="0"/>
      <c r="XT228" s="0"/>
      <c r="XU228" s="0"/>
      <c r="XV228" s="0"/>
      <c r="XW228" s="0"/>
      <c r="XX228" s="0"/>
      <c r="XY228" s="0"/>
      <c r="XZ228" s="0"/>
      <c r="YA228" s="0"/>
      <c r="YB228" s="0"/>
      <c r="YC228" s="0"/>
      <c r="YD228" s="0"/>
      <c r="YE228" s="0"/>
      <c r="YF228" s="0"/>
      <c r="YG228" s="0"/>
      <c r="YH228" s="0"/>
      <c r="YI228" s="0"/>
      <c r="YJ228" s="0"/>
      <c r="YK228" s="0"/>
      <c r="YL228" s="0"/>
      <c r="YM228" s="0"/>
      <c r="YN228" s="0"/>
      <c r="YO228" s="0"/>
      <c r="YP228" s="0"/>
      <c r="YQ228" s="0"/>
      <c r="YR228" s="0"/>
      <c r="YS228" s="0"/>
      <c r="YT228" s="0"/>
      <c r="YU228" s="0"/>
      <c r="YV228" s="0"/>
      <c r="YW228" s="0"/>
      <c r="YX228" s="0"/>
      <c r="YY228" s="0"/>
      <c r="YZ228" s="0"/>
      <c r="ZA228" s="0"/>
      <c r="ZB228" s="0"/>
      <c r="ZC228" s="0"/>
      <c r="ZD228" s="0"/>
      <c r="ZE228" s="0"/>
      <c r="ZF228" s="0"/>
      <c r="ZG228" s="0"/>
      <c r="ZH228" s="0"/>
      <c r="ZI228" s="0"/>
      <c r="ZJ228" s="0"/>
      <c r="ZK228" s="0"/>
      <c r="ZL228" s="0"/>
      <c r="ZM228" s="0"/>
      <c r="ZN228" s="0"/>
      <c r="ZO228" s="0"/>
      <c r="ZP228" s="0"/>
      <c r="ZQ228" s="0"/>
      <c r="ZR228" s="0"/>
      <c r="ZS228" s="0"/>
      <c r="ZT228" s="0"/>
      <c r="ZU228" s="0"/>
      <c r="ZV228" s="0"/>
      <c r="ZW228" s="0"/>
      <c r="ZX228" s="0"/>
      <c r="ZY228" s="0"/>
      <c r="ZZ228" s="0"/>
      <c r="AAA228" s="0"/>
      <c r="AAB228" s="0"/>
      <c r="AAC228" s="0"/>
      <c r="AAD228" s="0"/>
      <c r="AAE228" s="0"/>
      <c r="AAF228" s="0"/>
      <c r="AAG228" s="0"/>
      <c r="AAH228" s="0"/>
      <c r="AAI228" s="0"/>
      <c r="AAJ228" s="0"/>
      <c r="AAK228" s="0"/>
      <c r="AAL228" s="0"/>
      <c r="AAM228" s="0"/>
      <c r="AAN228" s="0"/>
      <c r="AAO228" s="0"/>
      <c r="AAP228" s="0"/>
      <c r="AAQ228" s="0"/>
      <c r="AAR228" s="0"/>
      <c r="AAS228" s="0"/>
      <c r="AAT228" s="0"/>
      <c r="AAU228" s="0"/>
      <c r="AAV228" s="0"/>
      <c r="AAW228" s="0"/>
      <c r="AAX228" s="0"/>
      <c r="AAY228" s="0"/>
      <c r="AAZ228" s="0"/>
      <c r="ABA228" s="0"/>
      <c r="ABB228" s="0"/>
      <c r="ABC228" s="0"/>
      <c r="ABD228" s="0"/>
      <c r="ABE228" s="0"/>
      <c r="ABF228" s="0"/>
      <c r="ABG228" s="0"/>
      <c r="ABH228" s="0"/>
      <c r="ABI228" s="0"/>
      <c r="ABJ228" s="0"/>
      <c r="ABK228" s="0"/>
      <c r="ABL228" s="0"/>
      <c r="ABM228" s="0"/>
      <c r="ABN228" s="0"/>
      <c r="ABO228" s="0"/>
      <c r="ABP228" s="0"/>
      <c r="ABQ228" s="0"/>
      <c r="ABR228" s="0"/>
      <c r="ABS228" s="0"/>
      <c r="ABT228" s="0"/>
      <c r="ABU228" s="0"/>
      <c r="ABV228" s="0"/>
      <c r="ABW228" s="0"/>
      <c r="ABX228" s="0"/>
      <c r="ABY228" s="0"/>
      <c r="ABZ228" s="0"/>
      <c r="ACA228" s="0"/>
      <c r="ACB228" s="0"/>
      <c r="ACC228" s="0"/>
      <c r="ACD228" s="0"/>
      <c r="ACE228" s="0"/>
      <c r="ACF228" s="0"/>
      <c r="ACG228" s="0"/>
      <c r="ACH228" s="0"/>
      <c r="ACI228" s="0"/>
      <c r="ACJ228" s="0"/>
      <c r="ACK228" s="0"/>
      <c r="ACL228" s="0"/>
      <c r="ACM228" s="0"/>
      <c r="ACN228" s="0"/>
      <c r="ACO228" s="0"/>
      <c r="ACP228" s="0"/>
      <c r="ACQ228" s="0"/>
      <c r="ACR228" s="0"/>
      <c r="ACS228" s="0"/>
      <c r="ACT228" s="0"/>
      <c r="ACU228" s="0"/>
      <c r="ACV228" s="0"/>
      <c r="ACW228" s="0"/>
      <c r="ACX228" s="0"/>
      <c r="ACY228" s="0"/>
      <c r="ACZ228" s="0"/>
      <c r="ADA228" s="0"/>
      <c r="ADB228" s="0"/>
      <c r="ADC228" s="0"/>
      <c r="ADD228" s="0"/>
      <c r="ADE228" s="0"/>
      <c r="ADF228" s="0"/>
      <c r="ADG228" s="0"/>
      <c r="ADH228" s="0"/>
      <c r="ADI228" s="0"/>
      <c r="ADJ228" s="0"/>
      <c r="ADK228" s="0"/>
      <c r="ADL228" s="0"/>
      <c r="ADM228" s="0"/>
      <c r="ADN228" s="0"/>
      <c r="ADO228" s="0"/>
      <c r="ADP228" s="0"/>
      <c r="ADQ228" s="0"/>
      <c r="ADR228" s="0"/>
      <c r="ADS228" s="0"/>
      <c r="ADT228" s="0"/>
      <c r="ADU228" s="0"/>
      <c r="ADV228" s="0"/>
      <c r="ADW228" s="0"/>
      <c r="ADX228" s="0"/>
      <c r="ADY228" s="0"/>
      <c r="ADZ228" s="0"/>
      <c r="AEA228" s="0"/>
      <c r="AEB228" s="0"/>
      <c r="AEC228" s="0"/>
      <c r="AED228" s="0"/>
      <c r="AEE228" s="0"/>
      <c r="AEF228" s="0"/>
      <c r="AEG228" s="0"/>
      <c r="AEH228" s="0"/>
      <c r="AEI228" s="0"/>
      <c r="AEJ228" s="0"/>
      <c r="AEK228" s="0"/>
      <c r="AEL228" s="0"/>
      <c r="AEM228" s="0"/>
      <c r="AEN228" s="0"/>
      <c r="AEO228" s="0"/>
      <c r="AEP228" s="0"/>
      <c r="AEQ228" s="0"/>
      <c r="AER228" s="0"/>
      <c r="AES228" s="0"/>
      <c r="AET228" s="0"/>
      <c r="AEU228" s="0"/>
      <c r="AEV228" s="0"/>
      <c r="AEW228" s="0"/>
      <c r="AEX228" s="0"/>
      <c r="AEY228" s="0"/>
      <c r="AEZ228" s="0"/>
      <c r="AFA228" s="0"/>
      <c r="AFB228" s="0"/>
      <c r="AFC228" s="0"/>
      <c r="AFD228" s="0"/>
      <c r="AFE228" s="0"/>
      <c r="AFF228" s="0"/>
      <c r="AFG228" s="0"/>
      <c r="AFH228" s="0"/>
      <c r="AFI228" s="0"/>
      <c r="AFJ228" s="0"/>
      <c r="AFK228" s="0"/>
      <c r="AFL228" s="0"/>
      <c r="AFM228" s="0"/>
      <c r="AFN228" s="0"/>
      <c r="AFO228" s="0"/>
      <c r="AFP228" s="0"/>
      <c r="AFQ228" s="0"/>
      <c r="AFR228" s="0"/>
      <c r="AFS228" s="0"/>
      <c r="AFT228" s="0"/>
      <c r="AFU228" s="0"/>
      <c r="AFV228" s="0"/>
      <c r="AFW228" s="0"/>
      <c r="AFX228" s="0"/>
      <c r="AFY228" s="0"/>
      <c r="AFZ228" s="0"/>
      <c r="AGA228" s="0"/>
      <c r="AGB228" s="0"/>
      <c r="AGC228" s="0"/>
      <c r="AGD228" s="0"/>
      <c r="AGE228" s="0"/>
      <c r="AGF228" s="0"/>
      <c r="AGG228" s="0"/>
      <c r="AGH228" s="0"/>
      <c r="AGI228" s="0"/>
      <c r="AGJ228" s="0"/>
      <c r="AGK228" s="0"/>
      <c r="AGL228" s="0"/>
      <c r="AGM228" s="0"/>
      <c r="AGN228" s="0"/>
      <c r="AGO228" s="0"/>
      <c r="AGP228" s="0"/>
      <c r="AGQ228" s="0"/>
      <c r="AGR228" s="0"/>
      <c r="AGS228" s="0"/>
      <c r="AGT228" s="0"/>
      <c r="AGU228" s="0"/>
      <c r="AGV228" s="0"/>
      <c r="AGW228" s="0"/>
      <c r="AGX228" s="0"/>
      <c r="AGY228" s="0"/>
      <c r="AGZ228" s="0"/>
      <c r="AHA228" s="0"/>
      <c r="AHB228" s="0"/>
      <c r="AHC228" s="0"/>
      <c r="AHD228" s="0"/>
      <c r="AHE228" s="0"/>
      <c r="AHF228" s="0"/>
      <c r="AHG228" s="0"/>
      <c r="AHH228" s="0"/>
      <c r="AHI228" s="0"/>
      <c r="AHJ228" s="0"/>
      <c r="AHK228" s="0"/>
      <c r="AHL228" s="0"/>
      <c r="AHM228" s="0"/>
      <c r="AHN228" s="0"/>
      <c r="AHO228" s="0"/>
      <c r="AHP228" s="0"/>
      <c r="AHQ228" s="0"/>
      <c r="AHR228" s="0"/>
      <c r="AHS228" s="0"/>
      <c r="AHT228" s="0"/>
      <c r="AHU228" s="0"/>
      <c r="AHV228" s="0"/>
      <c r="AHW228" s="0"/>
      <c r="AHX228" s="0"/>
      <c r="AHY228" s="0"/>
      <c r="AHZ228" s="0"/>
      <c r="AIA228" s="0"/>
      <c r="AIB228" s="0"/>
      <c r="AIC228" s="0"/>
      <c r="AID228" s="0"/>
      <c r="AIE228" s="0"/>
      <c r="AIF228" s="0"/>
      <c r="AIG228" s="0"/>
      <c r="AIH228" s="0"/>
      <c r="AII228" s="0"/>
      <c r="AIJ228" s="0"/>
      <c r="AIK228" s="0"/>
      <c r="AIL228" s="0"/>
      <c r="AIM228" s="0"/>
      <c r="AIN228" s="0"/>
      <c r="AIO228" s="0"/>
      <c r="AIP228" s="0"/>
      <c r="AIQ228" s="0"/>
      <c r="AIR228" s="0"/>
      <c r="AIS228" s="0"/>
      <c r="AIT228" s="0"/>
      <c r="AIU228" s="0"/>
      <c r="AIV228" s="0"/>
      <c r="AIW228" s="0"/>
      <c r="AIX228" s="0"/>
      <c r="AIY228" s="0"/>
      <c r="AIZ228" s="0"/>
      <c r="AJA228" s="0"/>
      <c r="AJB228" s="0"/>
      <c r="AJC228" s="0"/>
      <c r="AJD228" s="0"/>
      <c r="AJE228" s="0"/>
      <c r="AJF228" s="0"/>
      <c r="AJG228" s="0"/>
      <c r="AJH228" s="0"/>
      <c r="AJI228" s="0"/>
      <c r="AJJ228" s="0"/>
      <c r="AJK228" s="0"/>
      <c r="AJL228" s="0"/>
      <c r="AJM228" s="0"/>
      <c r="AJN228" s="0"/>
      <c r="AJO228" s="0"/>
      <c r="AJP228" s="0"/>
      <c r="AJQ228" s="0"/>
      <c r="AJR228" s="0"/>
      <c r="AJS228" s="0"/>
      <c r="AJT228" s="0"/>
      <c r="AJU228" s="0"/>
      <c r="AJV228" s="0"/>
      <c r="AJW228" s="0"/>
      <c r="AJX228" s="0"/>
      <c r="AJY228" s="0"/>
      <c r="AJZ228" s="0"/>
      <c r="AKA228" s="0"/>
      <c r="AKB228" s="0"/>
      <c r="AKC228" s="0"/>
      <c r="AKD228" s="0"/>
      <c r="AKE228" s="0"/>
      <c r="AKF228" s="0"/>
      <c r="AKG228" s="0"/>
      <c r="AKH228" s="0"/>
      <c r="AKI228" s="0"/>
      <c r="AKJ228" s="0"/>
      <c r="AKK228" s="0"/>
      <c r="AKL228" s="0"/>
      <c r="AKM228" s="0"/>
      <c r="AKN228" s="0"/>
      <c r="AKO228" s="0"/>
      <c r="AKP228" s="0"/>
      <c r="AKQ228" s="0"/>
      <c r="AKR228" s="0"/>
      <c r="AKS228" s="0"/>
      <c r="AKT228" s="0"/>
      <c r="AKU228" s="0"/>
      <c r="AKV228" s="0"/>
      <c r="AKW228" s="0"/>
      <c r="AKX228" s="0"/>
      <c r="AKY228" s="0"/>
      <c r="AKZ228" s="0"/>
      <c r="ALA228" s="0"/>
      <c r="ALB228" s="0"/>
      <c r="ALC228" s="0"/>
      <c r="ALD228" s="0"/>
      <c r="ALE228" s="0"/>
      <c r="ALF228" s="0"/>
      <c r="ALG228" s="0"/>
      <c r="ALH228" s="0"/>
      <c r="ALI228" s="0"/>
      <c r="ALJ228" s="0"/>
      <c r="ALK228" s="0"/>
      <c r="ALL228" s="0"/>
      <c r="ALM228" s="0"/>
      <c r="ALN228" s="0"/>
      <c r="ALO228" s="0"/>
      <c r="ALP228" s="0"/>
      <c r="ALQ228" s="0"/>
      <c r="ALR228" s="0"/>
      <c r="ALS228" s="0"/>
      <c r="ALT228" s="0"/>
      <c r="ALU228" s="0"/>
      <c r="ALV228" s="0"/>
      <c r="ALW228" s="0"/>
      <c r="ALX228" s="0"/>
      <c r="ALY228" s="0"/>
      <c r="ALZ228" s="0"/>
      <c r="AMA228" s="0"/>
      <c r="AMB228" s="0"/>
      <c r="AMC228" s="0"/>
      <c r="AMD228" s="0"/>
      <c r="AME228" s="0"/>
      <c r="AMF228" s="0"/>
      <c r="AMG228" s="0"/>
      <c r="AMH228" s="0"/>
      <c r="AMI228" s="0"/>
    </row>
    <row r="229" customFormat="false" ht="15" hidden="false" customHeight="true" outlineLevel="0" collapsed="false">
      <c r="A229" s="99" t="s">
        <v>678</v>
      </c>
      <c r="B229" s="294" t="s">
        <v>263</v>
      </c>
      <c r="C229" s="294" t="s">
        <v>679</v>
      </c>
      <c r="D229" s="295" t="s">
        <v>680</v>
      </c>
      <c r="E229" s="296" t="s">
        <v>671</v>
      </c>
      <c r="F229" s="161" t="n">
        <v>2</v>
      </c>
      <c r="G229" s="161" t="n">
        <v>864.47</v>
      </c>
      <c r="H229" s="105" t="n">
        <f aca="false">ROUND(F229*G229,2)</f>
        <v>1728.94</v>
      </c>
      <c r="I229" s="105" t="n">
        <f aca="false">ROUND(H229*(1+$I$7),2)</f>
        <v>2158.93</v>
      </c>
      <c r="J229" s="106" t="n">
        <f aca="false">(I229/$I$247)</f>
        <v>0.00296827797874531</v>
      </c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HG229" s="0"/>
      <c r="HH229" s="0"/>
      <c r="HI229" s="0"/>
      <c r="HJ229" s="0"/>
      <c r="HK229" s="0"/>
      <c r="HL229" s="0"/>
      <c r="HM229" s="0"/>
      <c r="HN229" s="0"/>
      <c r="HO229" s="0"/>
      <c r="HP229" s="0"/>
      <c r="HQ229" s="0"/>
      <c r="HR229" s="0"/>
      <c r="HS229" s="0"/>
      <c r="HT229" s="0"/>
      <c r="HU229" s="0"/>
      <c r="HV229" s="0"/>
      <c r="HW229" s="0"/>
      <c r="HX229" s="0"/>
      <c r="HY229" s="0"/>
      <c r="HZ229" s="0"/>
      <c r="IA229" s="0"/>
      <c r="IB229" s="0"/>
      <c r="IC229" s="0"/>
      <c r="ID229" s="0"/>
      <c r="IE229" s="0"/>
      <c r="IF229" s="0"/>
      <c r="IG229" s="0"/>
      <c r="IH229" s="0"/>
      <c r="II229" s="0"/>
      <c r="IJ229" s="0"/>
      <c r="IK229" s="0"/>
      <c r="IL229" s="0"/>
      <c r="IM229" s="0"/>
      <c r="IN229" s="0"/>
      <c r="IO229" s="0"/>
      <c r="IP229" s="0"/>
      <c r="IQ229" s="0"/>
      <c r="IR229" s="0"/>
      <c r="IS229" s="0"/>
      <c r="IT229" s="0"/>
      <c r="IU229" s="0"/>
      <c r="IV229" s="0"/>
      <c r="IW229" s="0"/>
      <c r="IX229" s="0"/>
      <c r="IY229" s="0"/>
      <c r="IZ229" s="0"/>
      <c r="JA229" s="0"/>
      <c r="JB229" s="0"/>
      <c r="JC229" s="0"/>
      <c r="JD229" s="0"/>
      <c r="JE229" s="0"/>
      <c r="JF229" s="0"/>
      <c r="JG229" s="0"/>
      <c r="JH229" s="0"/>
      <c r="JI229" s="0"/>
      <c r="JJ229" s="0"/>
      <c r="JK229" s="0"/>
      <c r="JL229" s="0"/>
      <c r="JM229" s="0"/>
      <c r="JN229" s="0"/>
      <c r="JO229" s="0"/>
      <c r="JP229" s="0"/>
      <c r="JQ229" s="0"/>
      <c r="JR229" s="0"/>
      <c r="JS229" s="0"/>
      <c r="JT229" s="0"/>
      <c r="JU229" s="0"/>
      <c r="JV229" s="0"/>
      <c r="JW229" s="0"/>
      <c r="JX229" s="0"/>
      <c r="JY229" s="0"/>
      <c r="JZ229" s="0"/>
      <c r="KA229" s="0"/>
      <c r="KB229" s="0"/>
      <c r="KC229" s="0"/>
      <c r="KD229" s="0"/>
      <c r="KE229" s="0"/>
      <c r="KF229" s="0"/>
      <c r="KG229" s="0"/>
      <c r="KH229" s="0"/>
      <c r="KI229" s="0"/>
      <c r="KJ229" s="0"/>
      <c r="KK229" s="0"/>
      <c r="KL229" s="0"/>
      <c r="KM229" s="0"/>
      <c r="KN229" s="0"/>
      <c r="KO229" s="0"/>
      <c r="KP229" s="0"/>
      <c r="KQ229" s="0"/>
      <c r="KR229" s="0"/>
      <c r="KS229" s="0"/>
      <c r="KT229" s="0"/>
      <c r="KU229" s="0"/>
      <c r="KV229" s="0"/>
      <c r="KW229" s="0"/>
      <c r="KX229" s="0"/>
      <c r="KY229" s="0"/>
      <c r="KZ229" s="0"/>
      <c r="LA229" s="0"/>
      <c r="LB229" s="0"/>
      <c r="LC229" s="0"/>
      <c r="LD229" s="0"/>
      <c r="LE229" s="0"/>
      <c r="LF229" s="0"/>
      <c r="LG229" s="0"/>
      <c r="LH229" s="0"/>
      <c r="LI229" s="0"/>
      <c r="LJ229" s="0"/>
      <c r="LK229" s="0"/>
      <c r="LL229" s="0"/>
      <c r="LM229" s="0"/>
      <c r="LN229" s="0"/>
      <c r="LO229" s="0"/>
      <c r="LP229" s="0"/>
      <c r="LQ229" s="0"/>
      <c r="LR229" s="0"/>
      <c r="LS229" s="0"/>
      <c r="LT229" s="0"/>
      <c r="LU229" s="0"/>
      <c r="LV229" s="0"/>
      <c r="LW229" s="0"/>
      <c r="LX229" s="0"/>
      <c r="LY229" s="0"/>
      <c r="LZ229" s="0"/>
      <c r="MA229" s="0"/>
      <c r="MB229" s="0"/>
      <c r="MC229" s="0"/>
      <c r="MD229" s="0"/>
      <c r="ME229" s="0"/>
      <c r="MF229" s="0"/>
      <c r="MG229" s="0"/>
      <c r="MH229" s="0"/>
      <c r="MI229" s="0"/>
      <c r="MJ229" s="0"/>
      <c r="MK229" s="0"/>
      <c r="ML229" s="0"/>
      <c r="MM229" s="0"/>
      <c r="MN229" s="0"/>
      <c r="MO229" s="0"/>
      <c r="MP229" s="0"/>
      <c r="MQ229" s="0"/>
      <c r="MR229" s="0"/>
      <c r="MS229" s="0"/>
      <c r="MT229" s="0"/>
      <c r="MU229" s="0"/>
      <c r="MV229" s="0"/>
      <c r="MW229" s="0"/>
      <c r="MX229" s="0"/>
      <c r="MY229" s="0"/>
      <c r="MZ229" s="0"/>
      <c r="NA229" s="0"/>
      <c r="NB229" s="0"/>
      <c r="NC229" s="0"/>
      <c r="ND229" s="0"/>
      <c r="NE229" s="0"/>
      <c r="NF229" s="0"/>
      <c r="NG229" s="0"/>
      <c r="NH229" s="0"/>
      <c r="NI229" s="0"/>
      <c r="NJ229" s="0"/>
      <c r="NK229" s="0"/>
      <c r="NL229" s="0"/>
      <c r="NM229" s="0"/>
      <c r="NN229" s="0"/>
      <c r="NO229" s="0"/>
      <c r="NP229" s="0"/>
      <c r="NQ229" s="0"/>
      <c r="NR229" s="0"/>
      <c r="NS229" s="0"/>
      <c r="NT229" s="0"/>
      <c r="NU229" s="0"/>
      <c r="NV229" s="0"/>
      <c r="NW229" s="0"/>
      <c r="NX229" s="0"/>
      <c r="NY229" s="0"/>
      <c r="NZ229" s="0"/>
      <c r="OA229" s="0"/>
      <c r="OB229" s="0"/>
      <c r="OC229" s="0"/>
      <c r="OD229" s="0"/>
      <c r="OE229" s="0"/>
      <c r="OF229" s="0"/>
      <c r="OG229" s="0"/>
      <c r="OH229" s="0"/>
      <c r="OI229" s="0"/>
      <c r="OJ229" s="0"/>
      <c r="OK229" s="0"/>
      <c r="OL229" s="0"/>
      <c r="OM229" s="0"/>
      <c r="ON229" s="0"/>
      <c r="OO229" s="0"/>
      <c r="OP229" s="0"/>
      <c r="OQ229" s="0"/>
      <c r="OR229" s="0"/>
      <c r="OS229" s="0"/>
      <c r="OT229" s="0"/>
      <c r="OU229" s="0"/>
      <c r="OV229" s="0"/>
      <c r="OW229" s="0"/>
      <c r="OX229" s="0"/>
      <c r="OY229" s="0"/>
      <c r="OZ229" s="0"/>
      <c r="PA229" s="0"/>
      <c r="PB229" s="0"/>
      <c r="PC229" s="0"/>
      <c r="PD229" s="0"/>
      <c r="PE229" s="0"/>
      <c r="PF229" s="0"/>
      <c r="PG229" s="0"/>
      <c r="PH229" s="0"/>
      <c r="PI229" s="0"/>
      <c r="PJ229" s="0"/>
      <c r="PK229" s="0"/>
      <c r="PL229" s="0"/>
      <c r="PM229" s="0"/>
      <c r="PN229" s="0"/>
      <c r="PO229" s="0"/>
      <c r="PP229" s="0"/>
      <c r="PQ229" s="0"/>
      <c r="PR229" s="0"/>
      <c r="PS229" s="0"/>
      <c r="PT229" s="0"/>
      <c r="PU229" s="0"/>
      <c r="PV229" s="0"/>
      <c r="PW229" s="0"/>
      <c r="PX229" s="0"/>
      <c r="PY229" s="0"/>
      <c r="PZ229" s="0"/>
      <c r="QA229" s="0"/>
      <c r="QB229" s="0"/>
      <c r="QC229" s="0"/>
      <c r="QD229" s="0"/>
      <c r="QE229" s="0"/>
      <c r="QF229" s="0"/>
      <c r="QG229" s="0"/>
      <c r="QH229" s="0"/>
      <c r="QI229" s="0"/>
      <c r="QJ229" s="0"/>
      <c r="QK229" s="0"/>
      <c r="QL229" s="0"/>
      <c r="QM229" s="0"/>
      <c r="QN229" s="0"/>
      <c r="QO229" s="0"/>
      <c r="QP229" s="0"/>
      <c r="QQ229" s="0"/>
      <c r="QR229" s="0"/>
      <c r="QS229" s="0"/>
      <c r="QT229" s="0"/>
      <c r="QU229" s="0"/>
      <c r="QV229" s="0"/>
      <c r="QW229" s="0"/>
      <c r="QX229" s="0"/>
      <c r="QY229" s="0"/>
      <c r="QZ229" s="0"/>
      <c r="RA229" s="0"/>
      <c r="RB229" s="0"/>
      <c r="RC229" s="0"/>
      <c r="RD229" s="0"/>
      <c r="RE229" s="0"/>
      <c r="RF229" s="0"/>
      <c r="RG229" s="0"/>
      <c r="RH229" s="0"/>
      <c r="RI229" s="0"/>
      <c r="RJ229" s="0"/>
      <c r="RK229" s="0"/>
      <c r="RL229" s="0"/>
      <c r="RM229" s="0"/>
      <c r="RN229" s="0"/>
      <c r="RO229" s="0"/>
      <c r="RP229" s="0"/>
      <c r="RQ229" s="0"/>
      <c r="RR229" s="0"/>
      <c r="RS229" s="0"/>
      <c r="RT229" s="0"/>
      <c r="RU229" s="0"/>
      <c r="RV229" s="0"/>
      <c r="RW229" s="0"/>
      <c r="RX229" s="0"/>
      <c r="RY229" s="0"/>
      <c r="RZ229" s="0"/>
      <c r="SA229" s="0"/>
      <c r="SB229" s="0"/>
      <c r="SC229" s="0"/>
      <c r="SD229" s="0"/>
      <c r="SE229" s="0"/>
      <c r="SF229" s="0"/>
      <c r="SG229" s="0"/>
      <c r="SH229" s="0"/>
      <c r="SI229" s="0"/>
      <c r="SJ229" s="0"/>
      <c r="SK229" s="0"/>
      <c r="SL229" s="0"/>
      <c r="SM229" s="0"/>
      <c r="SN229" s="0"/>
      <c r="SO229" s="0"/>
      <c r="SP229" s="0"/>
      <c r="SQ229" s="0"/>
      <c r="SR229" s="0"/>
      <c r="SS229" s="0"/>
      <c r="ST229" s="0"/>
      <c r="SU229" s="0"/>
      <c r="SV229" s="0"/>
      <c r="SW229" s="0"/>
      <c r="SX229" s="0"/>
      <c r="SY229" s="0"/>
      <c r="SZ229" s="0"/>
      <c r="TA229" s="0"/>
      <c r="TB229" s="0"/>
      <c r="TC229" s="0"/>
      <c r="TD229" s="0"/>
      <c r="TE229" s="0"/>
      <c r="TF229" s="0"/>
      <c r="TG229" s="0"/>
      <c r="TH229" s="0"/>
      <c r="TI229" s="0"/>
      <c r="TJ229" s="0"/>
      <c r="TK229" s="0"/>
      <c r="TL229" s="0"/>
      <c r="TM229" s="0"/>
      <c r="TN229" s="0"/>
      <c r="TO229" s="0"/>
      <c r="TP229" s="0"/>
      <c r="TQ229" s="0"/>
      <c r="TR229" s="0"/>
      <c r="TS229" s="0"/>
      <c r="TT229" s="0"/>
      <c r="TU229" s="0"/>
      <c r="TV229" s="0"/>
      <c r="TW229" s="0"/>
      <c r="TX229" s="0"/>
      <c r="TY229" s="0"/>
      <c r="TZ229" s="0"/>
      <c r="UA229" s="0"/>
      <c r="UB229" s="0"/>
      <c r="UC229" s="0"/>
      <c r="UD229" s="0"/>
      <c r="UE229" s="0"/>
      <c r="UF229" s="0"/>
      <c r="UG229" s="0"/>
      <c r="UH229" s="0"/>
      <c r="UI229" s="0"/>
      <c r="UJ229" s="0"/>
      <c r="UK229" s="0"/>
      <c r="UL229" s="0"/>
      <c r="UM229" s="0"/>
      <c r="UN229" s="0"/>
      <c r="UO229" s="0"/>
      <c r="UP229" s="0"/>
      <c r="UQ229" s="0"/>
      <c r="UR229" s="0"/>
      <c r="US229" s="0"/>
      <c r="UT229" s="0"/>
      <c r="UU229" s="0"/>
      <c r="UV229" s="0"/>
      <c r="UW229" s="0"/>
      <c r="UX229" s="0"/>
      <c r="UY229" s="0"/>
      <c r="UZ229" s="0"/>
      <c r="VA229" s="0"/>
      <c r="VB229" s="0"/>
      <c r="VC229" s="0"/>
      <c r="VD229" s="0"/>
      <c r="VE229" s="0"/>
      <c r="VF229" s="0"/>
      <c r="VG229" s="0"/>
      <c r="VH229" s="0"/>
      <c r="VI229" s="0"/>
      <c r="VJ229" s="0"/>
      <c r="VK229" s="0"/>
      <c r="VL229" s="0"/>
      <c r="VM229" s="0"/>
      <c r="VN229" s="0"/>
      <c r="VO229" s="0"/>
      <c r="VP229" s="0"/>
      <c r="VQ229" s="0"/>
      <c r="VR229" s="0"/>
      <c r="VS229" s="0"/>
      <c r="VT229" s="0"/>
      <c r="VU229" s="0"/>
      <c r="VV229" s="0"/>
      <c r="VW229" s="0"/>
      <c r="VX229" s="0"/>
      <c r="VY229" s="0"/>
      <c r="VZ229" s="0"/>
      <c r="WA229" s="0"/>
      <c r="WB229" s="0"/>
      <c r="WC229" s="0"/>
      <c r="WD229" s="0"/>
      <c r="WE229" s="0"/>
      <c r="WF229" s="0"/>
      <c r="WG229" s="0"/>
      <c r="WH229" s="0"/>
      <c r="WI229" s="0"/>
      <c r="WJ229" s="0"/>
      <c r="WK229" s="0"/>
      <c r="WL229" s="0"/>
      <c r="WM229" s="0"/>
      <c r="WN229" s="0"/>
      <c r="WO229" s="0"/>
      <c r="WP229" s="0"/>
      <c r="WQ229" s="0"/>
      <c r="WR229" s="0"/>
      <c r="WS229" s="0"/>
      <c r="WT229" s="0"/>
      <c r="WU229" s="0"/>
      <c r="WV229" s="0"/>
      <c r="WW229" s="0"/>
      <c r="WX229" s="0"/>
      <c r="WY229" s="0"/>
      <c r="WZ229" s="0"/>
      <c r="XA229" s="0"/>
      <c r="XB229" s="0"/>
      <c r="XC229" s="0"/>
      <c r="XD229" s="0"/>
      <c r="XE229" s="0"/>
      <c r="XF229" s="0"/>
      <c r="XG229" s="0"/>
      <c r="XH229" s="0"/>
      <c r="XI229" s="0"/>
      <c r="XJ229" s="0"/>
      <c r="XK229" s="0"/>
      <c r="XL229" s="0"/>
      <c r="XM229" s="0"/>
      <c r="XN229" s="0"/>
      <c r="XO229" s="0"/>
      <c r="XP229" s="0"/>
      <c r="XQ229" s="0"/>
      <c r="XR229" s="0"/>
      <c r="XS229" s="0"/>
      <c r="XT229" s="0"/>
      <c r="XU229" s="0"/>
      <c r="XV229" s="0"/>
      <c r="XW229" s="0"/>
      <c r="XX229" s="0"/>
      <c r="XY229" s="0"/>
      <c r="XZ229" s="0"/>
      <c r="YA229" s="0"/>
      <c r="YB229" s="0"/>
      <c r="YC229" s="0"/>
      <c r="YD229" s="0"/>
      <c r="YE229" s="0"/>
      <c r="YF229" s="0"/>
      <c r="YG229" s="0"/>
      <c r="YH229" s="0"/>
      <c r="YI229" s="0"/>
      <c r="YJ229" s="0"/>
      <c r="YK229" s="0"/>
      <c r="YL229" s="0"/>
      <c r="YM229" s="0"/>
      <c r="YN229" s="0"/>
      <c r="YO229" s="0"/>
      <c r="YP229" s="0"/>
      <c r="YQ229" s="0"/>
      <c r="YR229" s="0"/>
      <c r="YS229" s="0"/>
      <c r="YT229" s="0"/>
      <c r="YU229" s="0"/>
      <c r="YV229" s="0"/>
      <c r="YW229" s="0"/>
      <c r="YX229" s="0"/>
      <c r="YY229" s="0"/>
      <c r="YZ229" s="0"/>
      <c r="ZA229" s="0"/>
      <c r="ZB229" s="0"/>
      <c r="ZC229" s="0"/>
      <c r="ZD229" s="0"/>
      <c r="ZE229" s="0"/>
      <c r="ZF229" s="0"/>
      <c r="ZG229" s="0"/>
      <c r="ZH229" s="0"/>
      <c r="ZI229" s="0"/>
      <c r="ZJ229" s="0"/>
      <c r="ZK229" s="0"/>
      <c r="ZL229" s="0"/>
      <c r="ZM229" s="0"/>
      <c r="ZN229" s="0"/>
      <c r="ZO229" s="0"/>
      <c r="ZP229" s="0"/>
      <c r="ZQ229" s="0"/>
      <c r="ZR229" s="0"/>
      <c r="ZS229" s="0"/>
      <c r="ZT229" s="0"/>
      <c r="ZU229" s="0"/>
      <c r="ZV229" s="0"/>
      <c r="ZW229" s="0"/>
      <c r="ZX229" s="0"/>
      <c r="ZY229" s="0"/>
      <c r="ZZ229" s="0"/>
      <c r="AAA229" s="0"/>
      <c r="AAB229" s="0"/>
      <c r="AAC229" s="0"/>
      <c r="AAD229" s="0"/>
      <c r="AAE229" s="0"/>
      <c r="AAF229" s="0"/>
      <c r="AAG229" s="0"/>
      <c r="AAH229" s="0"/>
      <c r="AAI229" s="0"/>
      <c r="AAJ229" s="0"/>
      <c r="AAK229" s="0"/>
      <c r="AAL229" s="0"/>
      <c r="AAM229" s="0"/>
      <c r="AAN229" s="0"/>
      <c r="AAO229" s="0"/>
      <c r="AAP229" s="0"/>
      <c r="AAQ229" s="0"/>
      <c r="AAR229" s="0"/>
      <c r="AAS229" s="0"/>
      <c r="AAT229" s="0"/>
      <c r="AAU229" s="0"/>
      <c r="AAV229" s="0"/>
      <c r="AAW229" s="0"/>
      <c r="AAX229" s="0"/>
      <c r="AAY229" s="0"/>
      <c r="AAZ229" s="0"/>
      <c r="ABA229" s="0"/>
      <c r="ABB229" s="0"/>
      <c r="ABC229" s="0"/>
      <c r="ABD229" s="0"/>
      <c r="ABE229" s="0"/>
      <c r="ABF229" s="0"/>
      <c r="ABG229" s="0"/>
      <c r="ABH229" s="0"/>
      <c r="ABI229" s="0"/>
      <c r="ABJ229" s="0"/>
      <c r="ABK229" s="0"/>
      <c r="ABL229" s="0"/>
      <c r="ABM229" s="0"/>
      <c r="ABN229" s="0"/>
      <c r="ABO229" s="0"/>
      <c r="ABP229" s="0"/>
      <c r="ABQ229" s="0"/>
      <c r="ABR229" s="0"/>
      <c r="ABS229" s="0"/>
      <c r="ABT229" s="0"/>
      <c r="ABU229" s="0"/>
      <c r="ABV229" s="0"/>
      <c r="ABW229" s="0"/>
      <c r="ABX229" s="0"/>
      <c r="ABY229" s="0"/>
      <c r="ABZ229" s="0"/>
      <c r="ACA229" s="0"/>
      <c r="ACB229" s="0"/>
      <c r="ACC229" s="0"/>
      <c r="ACD229" s="0"/>
      <c r="ACE229" s="0"/>
      <c r="ACF229" s="0"/>
      <c r="ACG229" s="0"/>
      <c r="ACH229" s="0"/>
      <c r="ACI229" s="0"/>
      <c r="ACJ229" s="0"/>
      <c r="ACK229" s="0"/>
      <c r="ACL229" s="0"/>
      <c r="ACM229" s="0"/>
      <c r="ACN229" s="0"/>
      <c r="ACO229" s="0"/>
      <c r="ACP229" s="0"/>
      <c r="ACQ229" s="0"/>
      <c r="ACR229" s="0"/>
      <c r="ACS229" s="0"/>
      <c r="ACT229" s="0"/>
      <c r="ACU229" s="0"/>
      <c r="ACV229" s="0"/>
      <c r="ACW229" s="0"/>
      <c r="ACX229" s="0"/>
      <c r="ACY229" s="0"/>
      <c r="ACZ229" s="0"/>
      <c r="ADA229" s="0"/>
      <c r="ADB229" s="0"/>
      <c r="ADC229" s="0"/>
      <c r="ADD229" s="0"/>
      <c r="ADE229" s="0"/>
      <c r="ADF229" s="0"/>
      <c r="ADG229" s="0"/>
      <c r="ADH229" s="0"/>
      <c r="ADI229" s="0"/>
      <c r="ADJ229" s="0"/>
      <c r="ADK229" s="0"/>
      <c r="ADL229" s="0"/>
      <c r="ADM229" s="0"/>
      <c r="ADN229" s="0"/>
      <c r="ADO229" s="0"/>
      <c r="ADP229" s="0"/>
      <c r="ADQ229" s="0"/>
      <c r="ADR229" s="0"/>
      <c r="ADS229" s="0"/>
      <c r="ADT229" s="0"/>
      <c r="ADU229" s="0"/>
      <c r="ADV229" s="0"/>
      <c r="ADW229" s="0"/>
      <c r="ADX229" s="0"/>
      <c r="ADY229" s="0"/>
      <c r="ADZ229" s="0"/>
      <c r="AEA229" s="0"/>
      <c r="AEB229" s="0"/>
      <c r="AEC229" s="0"/>
      <c r="AED229" s="0"/>
      <c r="AEE229" s="0"/>
      <c r="AEF229" s="0"/>
      <c r="AEG229" s="0"/>
      <c r="AEH229" s="0"/>
      <c r="AEI229" s="0"/>
      <c r="AEJ229" s="0"/>
      <c r="AEK229" s="0"/>
      <c r="AEL229" s="0"/>
      <c r="AEM229" s="0"/>
      <c r="AEN229" s="0"/>
      <c r="AEO229" s="0"/>
      <c r="AEP229" s="0"/>
      <c r="AEQ229" s="0"/>
      <c r="AER229" s="0"/>
      <c r="AES229" s="0"/>
      <c r="AET229" s="0"/>
      <c r="AEU229" s="0"/>
      <c r="AEV229" s="0"/>
      <c r="AEW229" s="0"/>
      <c r="AEX229" s="0"/>
      <c r="AEY229" s="0"/>
      <c r="AEZ229" s="0"/>
      <c r="AFA229" s="0"/>
      <c r="AFB229" s="0"/>
      <c r="AFC229" s="0"/>
      <c r="AFD229" s="0"/>
      <c r="AFE229" s="0"/>
      <c r="AFF229" s="0"/>
      <c r="AFG229" s="0"/>
      <c r="AFH229" s="0"/>
      <c r="AFI229" s="0"/>
      <c r="AFJ229" s="0"/>
      <c r="AFK229" s="0"/>
      <c r="AFL229" s="0"/>
      <c r="AFM229" s="0"/>
      <c r="AFN229" s="0"/>
      <c r="AFO229" s="0"/>
      <c r="AFP229" s="0"/>
      <c r="AFQ229" s="0"/>
      <c r="AFR229" s="0"/>
      <c r="AFS229" s="0"/>
      <c r="AFT229" s="0"/>
      <c r="AFU229" s="0"/>
      <c r="AFV229" s="0"/>
      <c r="AFW229" s="0"/>
      <c r="AFX229" s="0"/>
      <c r="AFY229" s="0"/>
      <c r="AFZ229" s="0"/>
      <c r="AGA229" s="0"/>
      <c r="AGB229" s="0"/>
      <c r="AGC229" s="0"/>
      <c r="AGD229" s="0"/>
      <c r="AGE229" s="0"/>
      <c r="AGF229" s="0"/>
      <c r="AGG229" s="0"/>
      <c r="AGH229" s="0"/>
      <c r="AGI229" s="0"/>
      <c r="AGJ229" s="0"/>
      <c r="AGK229" s="0"/>
      <c r="AGL229" s="0"/>
      <c r="AGM229" s="0"/>
      <c r="AGN229" s="0"/>
      <c r="AGO229" s="0"/>
      <c r="AGP229" s="0"/>
      <c r="AGQ229" s="0"/>
      <c r="AGR229" s="0"/>
      <c r="AGS229" s="0"/>
      <c r="AGT229" s="0"/>
      <c r="AGU229" s="0"/>
      <c r="AGV229" s="0"/>
      <c r="AGW229" s="0"/>
      <c r="AGX229" s="0"/>
      <c r="AGY229" s="0"/>
      <c r="AGZ229" s="0"/>
      <c r="AHA229" s="0"/>
      <c r="AHB229" s="0"/>
      <c r="AHC229" s="0"/>
      <c r="AHD229" s="0"/>
      <c r="AHE229" s="0"/>
      <c r="AHF229" s="0"/>
      <c r="AHG229" s="0"/>
      <c r="AHH229" s="0"/>
      <c r="AHI229" s="0"/>
      <c r="AHJ229" s="0"/>
      <c r="AHK229" s="0"/>
      <c r="AHL229" s="0"/>
      <c r="AHM229" s="0"/>
      <c r="AHN229" s="0"/>
      <c r="AHO229" s="0"/>
      <c r="AHP229" s="0"/>
      <c r="AHQ229" s="0"/>
      <c r="AHR229" s="0"/>
      <c r="AHS229" s="0"/>
      <c r="AHT229" s="0"/>
      <c r="AHU229" s="0"/>
      <c r="AHV229" s="0"/>
      <c r="AHW229" s="0"/>
      <c r="AHX229" s="0"/>
      <c r="AHY229" s="0"/>
      <c r="AHZ229" s="0"/>
      <c r="AIA229" s="0"/>
      <c r="AIB229" s="0"/>
      <c r="AIC229" s="0"/>
      <c r="AID229" s="0"/>
      <c r="AIE229" s="0"/>
      <c r="AIF229" s="0"/>
      <c r="AIG229" s="0"/>
      <c r="AIH229" s="0"/>
      <c r="AII229" s="0"/>
      <c r="AIJ229" s="0"/>
      <c r="AIK229" s="0"/>
      <c r="AIL229" s="0"/>
      <c r="AIM229" s="0"/>
      <c r="AIN229" s="0"/>
      <c r="AIO229" s="0"/>
      <c r="AIP229" s="0"/>
      <c r="AIQ229" s="0"/>
      <c r="AIR229" s="0"/>
      <c r="AIS229" s="0"/>
      <c r="AIT229" s="0"/>
      <c r="AIU229" s="0"/>
      <c r="AIV229" s="0"/>
      <c r="AIW229" s="0"/>
      <c r="AIX229" s="0"/>
      <c r="AIY229" s="0"/>
      <c r="AIZ229" s="0"/>
      <c r="AJA229" s="0"/>
      <c r="AJB229" s="0"/>
      <c r="AJC229" s="0"/>
      <c r="AJD229" s="0"/>
      <c r="AJE229" s="0"/>
      <c r="AJF229" s="0"/>
      <c r="AJG229" s="0"/>
      <c r="AJH229" s="0"/>
      <c r="AJI229" s="0"/>
      <c r="AJJ229" s="0"/>
      <c r="AJK229" s="0"/>
      <c r="AJL229" s="0"/>
      <c r="AJM229" s="0"/>
      <c r="AJN229" s="0"/>
      <c r="AJO229" s="0"/>
      <c r="AJP229" s="0"/>
      <c r="AJQ229" s="0"/>
      <c r="AJR229" s="0"/>
      <c r="AJS229" s="0"/>
      <c r="AJT229" s="0"/>
      <c r="AJU229" s="0"/>
      <c r="AJV229" s="0"/>
      <c r="AJW229" s="0"/>
      <c r="AJX229" s="0"/>
      <c r="AJY229" s="0"/>
      <c r="AJZ229" s="0"/>
      <c r="AKA229" s="0"/>
      <c r="AKB229" s="0"/>
      <c r="AKC229" s="0"/>
      <c r="AKD229" s="0"/>
      <c r="AKE229" s="0"/>
      <c r="AKF229" s="0"/>
      <c r="AKG229" s="0"/>
      <c r="AKH229" s="0"/>
      <c r="AKI229" s="0"/>
      <c r="AKJ229" s="0"/>
      <c r="AKK229" s="0"/>
      <c r="AKL229" s="0"/>
      <c r="AKM229" s="0"/>
      <c r="AKN229" s="0"/>
      <c r="AKO229" s="0"/>
      <c r="AKP229" s="0"/>
      <c r="AKQ229" s="0"/>
      <c r="AKR229" s="0"/>
      <c r="AKS229" s="0"/>
      <c r="AKT229" s="0"/>
      <c r="AKU229" s="0"/>
      <c r="AKV229" s="0"/>
      <c r="AKW229" s="0"/>
      <c r="AKX229" s="0"/>
      <c r="AKY229" s="0"/>
      <c r="AKZ229" s="0"/>
      <c r="ALA229" s="0"/>
      <c r="ALB229" s="0"/>
      <c r="ALC229" s="0"/>
      <c r="ALD229" s="0"/>
      <c r="ALE229" s="0"/>
      <c r="ALF229" s="0"/>
      <c r="ALG229" s="0"/>
      <c r="ALH229" s="0"/>
      <c r="ALI229" s="0"/>
      <c r="ALJ229" s="0"/>
      <c r="ALK229" s="0"/>
      <c r="ALL229" s="0"/>
      <c r="ALM229" s="0"/>
      <c r="ALN229" s="0"/>
      <c r="ALO229" s="0"/>
      <c r="ALP229" s="0"/>
      <c r="ALQ229" s="0"/>
      <c r="ALR229" s="0"/>
      <c r="ALS229" s="0"/>
      <c r="ALT229" s="0"/>
      <c r="ALU229" s="0"/>
      <c r="ALV229" s="0"/>
      <c r="ALW229" s="0"/>
      <c r="ALX229" s="0"/>
      <c r="ALY229" s="0"/>
      <c r="ALZ229" s="0"/>
      <c r="AMA229" s="0"/>
      <c r="AMB229" s="0"/>
      <c r="AMC229" s="0"/>
      <c r="AMD229" s="0"/>
      <c r="AME229" s="0"/>
      <c r="AMF229" s="0"/>
      <c r="AMG229" s="0"/>
      <c r="AMH229" s="0"/>
      <c r="AMI229" s="0"/>
    </row>
    <row r="230" customFormat="false" ht="15" hidden="false" customHeight="true" outlineLevel="0" collapsed="false">
      <c r="A230" s="99" t="s">
        <v>681</v>
      </c>
      <c r="B230" s="294" t="s">
        <v>263</v>
      </c>
      <c r="C230" s="294" t="s">
        <v>682</v>
      </c>
      <c r="D230" s="295" t="s">
        <v>683</v>
      </c>
      <c r="E230" s="296" t="s">
        <v>684</v>
      </c>
      <c r="F230" s="161" t="n">
        <v>2</v>
      </c>
      <c r="G230" s="161" t="n">
        <v>186.72</v>
      </c>
      <c r="H230" s="105" t="n">
        <f aca="false">ROUND(F230*G230,2)</f>
        <v>373.44</v>
      </c>
      <c r="I230" s="105" t="n">
        <f aca="false">ROUND(H230*(1+$I$7),2)</f>
        <v>466.31</v>
      </c>
      <c r="J230" s="106" t="n">
        <f aca="false">(I230/$I$247)</f>
        <v>0.000641122085602</v>
      </c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HG230" s="0"/>
      <c r="HH230" s="0"/>
      <c r="HI230" s="0"/>
      <c r="HJ230" s="0"/>
      <c r="HK230" s="0"/>
      <c r="HL230" s="0"/>
      <c r="HM230" s="0"/>
      <c r="HN230" s="0"/>
      <c r="HO230" s="0"/>
      <c r="HP230" s="0"/>
      <c r="HQ230" s="0"/>
      <c r="HR230" s="0"/>
      <c r="HS230" s="0"/>
      <c r="HT230" s="0"/>
      <c r="HU230" s="0"/>
      <c r="HV230" s="0"/>
      <c r="HW230" s="0"/>
      <c r="HX230" s="0"/>
      <c r="HY230" s="0"/>
      <c r="HZ230" s="0"/>
      <c r="IA230" s="0"/>
      <c r="IB230" s="0"/>
      <c r="IC230" s="0"/>
      <c r="ID230" s="0"/>
      <c r="IE230" s="0"/>
      <c r="IF230" s="0"/>
      <c r="IG230" s="0"/>
      <c r="IH230" s="0"/>
      <c r="II230" s="0"/>
      <c r="IJ230" s="0"/>
      <c r="IK230" s="0"/>
      <c r="IL230" s="0"/>
      <c r="IM230" s="0"/>
      <c r="IN230" s="0"/>
      <c r="IO230" s="0"/>
      <c r="IP230" s="0"/>
      <c r="IQ230" s="0"/>
      <c r="IR230" s="0"/>
      <c r="IS230" s="0"/>
      <c r="IT230" s="0"/>
      <c r="IU230" s="0"/>
      <c r="IV230" s="0"/>
      <c r="IW230" s="0"/>
      <c r="IX230" s="0"/>
      <c r="IY230" s="0"/>
      <c r="IZ230" s="0"/>
      <c r="JA230" s="0"/>
      <c r="JB230" s="0"/>
      <c r="JC230" s="0"/>
      <c r="JD230" s="0"/>
      <c r="JE230" s="0"/>
      <c r="JF230" s="0"/>
      <c r="JG230" s="0"/>
      <c r="JH230" s="0"/>
      <c r="JI230" s="0"/>
      <c r="JJ230" s="0"/>
      <c r="JK230" s="0"/>
      <c r="JL230" s="0"/>
      <c r="JM230" s="0"/>
      <c r="JN230" s="0"/>
      <c r="JO230" s="0"/>
      <c r="JP230" s="0"/>
      <c r="JQ230" s="0"/>
      <c r="JR230" s="0"/>
      <c r="JS230" s="0"/>
      <c r="JT230" s="0"/>
      <c r="JU230" s="0"/>
      <c r="JV230" s="0"/>
      <c r="JW230" s="0"/>
      <c r="JX230" s="0"/>
      <c r="JY230" s="0"/>
      <c r="JZ230" s="0"/>
      <c r="KA230" s="0"/>
      <c r="KB230" s="0"/>
      <c r="KC230" s="0"/>
      <c r="KD230" s="0"/>
      <c r="KE230" s="0"/>
      <c r="KF230" s="0"/>
      <c r="KG230" s="0"/>
      <c r="KH230" s="0"/>
      <c r="KI230" s="0"/>
      <c r="KJ230" s="0"/>
      <c r="KK230" s="0"/>
      <c r="KL230" s="0"/>
      <c r="KM230" s="0"/>
      <c r="KN230" s="0"/>
      <c r="KO230" s="0"/>
      <c r="KP230" s="0"/>
      <c r="KQ230" s="0"/>
      <c r="KR230" s="0"/>
      <c r="KS230" s="0"/>
      <c r="KT230" s="0"/>
      <c r="KU230" s="0"/>
      <c r="KV230" s="0"/>
      <c r="KW230" s="0"/>
      <c r="KX230" s="0"/>
      <c r="KY230" s="0"/>
      <c r="KZ230" s="0"/>
      <c r="LA230" s="0"/>
      <c r="LB230" s="0"/>
      <c r="LC230" s="0"/>
      <c r="LD230" s="0"/>
      <c r="LE230" s="0"/>
      <c r="LF230" s="0"/>
      <c r="LG230" s="0"/>
      <c r="LH230" s="0"/>
      <c r="LI230" s="0"/>
      <c r="LJ230" s="0"/>
      <c r="LK230" s="0"/>
      <c r="LL230" s="0"/>
      <c r="LM230" s="0"/>
      <c r="LN230" s="0"/>
      <c r="LO230" s="0"/>
      <c r="LP230" s="0"/>
      <c r="LQ230" s="0"/>
      <c r="LR230" s="0"/>
      <c r="LS230" s="0"/>
      <c r="LT230" s="0"/>
      <c r="LU230" s="0"/>
      <c r="LV230" s="0"/>
      <c r="LW230" s="0"/>
      <c r="LX230" s="0"/>
      <c r="LY230" s="0"/>
      <c r="LZ230" s="0"/>
      <c r="MA230" s="0"/>
      <c r="MB230" s="0"/>
      <c r="MC230" s="0"/>
      <c r="MD230" s="0"/>
      <c r="ME230" s="0"/>
      <c r="MF230" s="0"/>
      <c r="MG230" s="0"/>
      <c r="MH230" s="0"/>
      <c r="MI230" s="0"/>
      <c r="MJ230" s="0"/>
      <c r="MK230" s="0"/>
      <c r="ML230" s="0"/>
      <c r="MM230" s="0"/>
      <c r="MN230" s="0"/>
      <c r="MO230" s="0"/>
      <c r="MP230" s="0"/>
      <c r="MQ230" s="0"/>
      <c r="MR230" s="0"/>
      <c r="MS230" s="0"/>
      <c r="MT230" s="0"/>
      <c r="MU230" s="0"/>
      <c r="MV230" s="0"/>
      <c r="MW230" s="0"/>
      <c r="MX230" s="0"/>
      <c r="MY230" s="0"/>
      <c r="MZ230" s="0"/>
      <c r="NA230" s="0"/>
      <c r="NB230" s="0"/>
      <c r="NC230" s="0"/>
      <c r="ND230" s="0"/>
      <c r="NE230" s="0"/>
      <c r="NF230" s="0"/>
      <c r="NG230" s="0"/>
      <c r="NH230" s="0"/>
      <c r="NI230" s="0"/>
      <c r="NJ230" s="0"/>
      <c r="NK230" s="0"/>
      <c r="NL230" s="0"/>
      <c r="NM230" s="0"/>
      <c r="NN230" s="0"/>
      <c r="NO230" s="0"/>
      <c r="NP230" s="0"/>
      <c r="NQ230" s="0"/>
      <c r="NR230" s="0"/>
      <c r="NS230" s="0"/>
      <c r="NT230" s="0"/>
      <c r="NU230" s="0"/>
      <c r="NV230" s="0"/>
      <c r="NW230" s="0"/>
      <c r="NX230" s="0"/>
      <c r="NY230" s="0"/>
      <c r="NZ230" s="0"/>
      <c r="OA230" s="0"/>
      <c r="OB230" s="0"/>
      <c r="OC230" s="0"/>
      <c r="OD230" s="0"/>
      <c r="OE230" s="0"/>
      <c r="OF230" s="0"/>
      <c r="OG230" s="0"/>
      <c r="OH230" s="0"/>
      <c r="OI230" s="0"/>
      <c r="OJ230" s="0"/>
      <c r="OK230" s="0"/>
      <c r="OL230" s="0"/>
      <c r="OM230" s="0"/>
      <c r="ON230" s="0"/>
      <c r="OO230" s="0"/>
      <c r="OP230" s="0"/>
      <c r="OQ230" s="0"/>
      <c r="OR230" s="0"/>
      <c r="OS230" s="0"/>
      <c r="OT230" s="0"/>
      <c r="OU230" s="0"/>
      <c r="OV230" s="0"/>
      <c r="OW230" s="0"/>
      <c r="OX230" s="0"/>
      <c r="OY230" s="0"/>
      <c r="OZ230" s="0"/>
      <c r="PA230" s="0"/>
      <c r="PB230" s="0"/>
      <c r="PC230" s="0"/>
      <c r="PD230" s="0"/>
      <c r="PE230" s="0"/>
      <c r="PF230" s="0"/>
      <c r="PG230" s="0"/>
      <c r="PH230" s="0"/>
      <c r="PI230" s="0"/>
      <c r="PJ230" s="0"/>
      <c r="PK230" s="0"/>
      <c r="PL230" s="0"/>
      <c r="PM230" s="0"/>
      <c r="PN230" s="0"/>
      <c r="PO230" s="0"/>
      <c r="PP230" s="0"/>
      <c r="PQ230" s="0"/>
      <c r="PR230" s="0"/>
      <c r="PS230" s="0"/>
      <c r="PT230" s="0"/>
      <c r="PU230" s="0"/>
      <c r="PV230" s="0"/>
      <c r="PW230" s="0"/>
      <c r="PX230" s="0"/>
      <c r="PY230" s="0"/>
      <c r="PZ230" s="0"/>
      <c r="QA230" s="0"/>
      <c r="QB230" s="0"/>
      <c r="QC230" s="0"/>
      <c r="QD230" s="0"/>
      <c r="QE230" s="0"/>
      <c r="QF230" s="0"/>
      <c r="QG230" s="0"/>
      <c r="QH230" s="0"/>
      <c r="QI230" s="0"/>
      <c r="QJ230" s="0"/>
      <c r="QK230" s="0"/>
      <c r="QL230" s="0"/>
      <c r="QM230" s="0"/>
      <c r="QN230" s="0"/>
      <c r="QO230" s="0"/>
      <c r="QP230" s="0"/>
      <c r="QQ230" s="0"/>
      <c r="QR230" s="0"/>
      <c r="QS230" s="0"/>
      <c r="QT230" s="0"/>
      <c r="QU230" s="0"/>
      <c r="QV230" s="0"/>
      <c r="QW230" s="0"/>
      <c r="QX230" s="0"/>
      <c r="QY230" s="0"/>
      <c r="QZ230" s="0"/>
      <c r="RA230" s="0"/>
      <c r="RB230" s="0"/>
      <c r="RC230" s="0"/>
      <c r="RD230" s="0"/>
      <c r="RE230" s="0"/>
      <c r="RF230" s="0"/>
      <c r="RG230" s="0"/>
      <c r="RH230" s="0"/>
      <c r="RI230" s="0"/>
      <c r="RJ230" s="0"/>
      <c r="RK230" s="0"/>
      <c r="RL230" s="0"/>
      <c r="RM230" s="0"/>
      <c r="RN230" s="0"/>
      <c r="RO230" s="0"/>
      <c r="RP230" s="0"/>
      <c r="RQ230" s="0"/>
      <c r="RR230" s="0"/>
      <c r="RS230" s="0"/>
      <c r="RT230" s="0"/>
      <c r="RU230" s="0"/>
      <c r="RV230" s="0"/>
      <c r="RW230" s="0"/>
      <c r="RX230" s="0"/>
      <c r="RY230" s="0"/>
      <c r="RZ230" s="0"/>
      <c r="SA230" s="0"/>
      <c r="SB230" s="0"/>
      <c r="SC230" s="0"/>
      <c r="SD230" s="0"/>
      <c r="SE230" s="0"/>
      <c r="SF230" s="0"/>
      <c r="SG230" s="0"/>
      <c r="SH230" s="0"/>
      <c r="SI230" s="0"/>
      <c r="SJ230" s="0"/>
      <c r="SK230" s="0"/>
      <c r="SL230" s="0"/>
      <c r="SM230" s="0"/>
      <c r="SN230" s="0"/>
      <c r="SO230" s="0"/>
      <c r="SP230" s="0"/>
      <c r="SQ230" s="0"/>
      <c r="SR230" s="0"/>
      <c r="SS230" s="0"/>
      <c r="ST230" s="0"/>
      <c r="SU230" s="0"/>
      <c r="SV230" s="0"/>
      <c r="SW230" s="0"/>
      <c r="SX230" s="0"/>
      <c r="SY230" s="0"/>
      <c r="SZ230" s="0"/>
      <c r="TA230" s="0"/>
      <c r="TB230" s="0"/>
      <c r="TC230" s="0"/>
      <c r="TD230" s="0"/>
      <c r="TE230" s="0"/>
      <c r="TF230" s="0"/>
      <c r="TG230" s="0"/>
      <c r="TH230" s="0"/>
      <c r="TI230" s="0"/>
      <c r="TJ230" s="0"/>
      <c r="TK230" s="0"/>
      <c r="TL230" s="0"/>
      <c r="TM230" s="0"/>
      <c r="TN230" s="0"/>
      <c r="TO230" s="0"/>
      <c r="TP230" s="0"/>
      <c r="TQ230" s="0"/>
      <c r="TR230" s="0"/>
      <c r="TS230" s="0"/>
      <c r="TT230" s="0"/>
      <c r="TU230" s="0"/>
      <c r="TV230" s="0"/>
      <c r="TW230" s="0"/>
      <c r="TX230" s="0"/>
      <c r="TY230" s="0"/>
      <c r="TZ230" s="0"/>
      <c r="UA230" s="0"/>
      <c r="UB230" s="0"/>
      <c r="UC230" s="0"/>
      <c r="UD230" s="0"/>
      <c r="UE230" s="0"/>
      <c r="UF230" s="0"/>
      <c r="UG230" s="0"/>
      <c r="UH230" s="0"/>
      <c r="UI230" s="0"/>
      <c r="UJ230" s="0"/>
      <c r="UK230" s="0"/>
      <c r="UL230" s="0"/>
      <c r="UM230" s="0"/>
      <c r="UN230" s="0"/>
      <c r="UO230" s="0"/>
      <c r="UP230" s="0"/>
      <c r="UQ230" s="0"/>
      <c r="UR230" s="0"/>
      <c r="US230" s="0"/>
      <c r="UT230" s="0"/>
      <c r="UU230" s="0"/>
      <c r="UV230" s="0"/>
      <c r="UW230" s="0"/>
      <c r="UX230" s="0"/>
      <c r="UY230" s="0"/>
      <c r="UZ230" s="0"/>
      <c r="VA230" s="0"/>
      <c r="VB230" s="0"/>
      <c r="VC230" s="0"/>
      <c r="VD230" s="0"/>
      <c r="VE230" s="0"/>
      <c r="VF230" s="0"/>
      <c r="VG230" s="0"/>
      <c r="VH230" s="0"/>
      <c r="VI230" s="0"/>
      <c r="VJ230" s="0"/>
      <c r="VK230" s="0"/>
      <c r="VL230" s="0"/>
      <c r="VM230" s="0"/>
      <c r="VN230" s="0"/>
      <c r="VO230" s="0"/>
      <c r="VP230" s="0"/>
      <c r="VQ230" s="0"/>
      <c r="VR230" s="0"/>
      <c r="VS230" s="0"/>
      <c r="VT230" s="0"/>
      <c r="VU230" s="0"/>
      <c r="VV230" s="0"/>
      <c r="VW230" s="0"/>
      <c r="VX230" s="0"/>
      <c r="VY230" s="0"/>
      <c r="VZ230" s="0"/>
      <c r="WA230" s="0"/>
      <c r="WB230" s="0"/>
      <c r="WC230" s="0"/>
      <c r="WD230" s="0"/>
      <c r="WE230" s="0"/>
      <c r="WF230" s="0"/>
      <c r="WG230" s="0"/>
      <c r="WH230" s="0"/>
      <c r="WI230" s="0"/>
      <c r="WJ230" s="0"/>
      <c r="WK230" s="0"/>
      <c r="WL230" s="0"/>
      <c r="WM230" s="0"/>
      <c r="WN230" s="0"/>
      <c r="WO230" s="0"/>
      <c r="WP230" s="0"/>
      <c r="WQ230" s="0"/>
      <c r="WR230" s="0"/>
      <c r="WS230" s="0"/>
      <c r="WT230" s="0"/>
      <c r="WU230" s="0"/>
      <c r="WV230" s="0"/>
      <c r="WW230" s="0"/>
      <c r="WX230" s="0"/>
      <c r="WY230" s="0"/>
      <c r="WZ230" s="0"/>
      <c r="XA230" s="0"/>
      <c r="XB230" s="0"/>
      <c r="XC230" s="0"/>
      <c r="XD230" s="0"/>
      <c r="XE230" s="0"/>
      <c r="XF230" s="0"/>
      <c r="XG230" s="0"/>
      <c r="XH230" s="0"/>
      <c r="XI230" s="0"/>
      <c r="XJ230" s="0"/>
      <c r="XK230" s="0"/>
      <c r="XL230" s="0"/>
      <c r="XM230" s="0"/>
      <c r="XN230" s="0"/>
      <c r="XO230" s="0"/>
      <c r="XP230" s="0"/>
      <c r="XQ230" s="0"/>
      <c r="XR230" s="0"/>
      <c r="XS230" s="0"/>
      <c r="XT230" s="0"/>
      <c r="XU230" s="0"/>
      <c r="XV230" s="0"/>
      <c r="XW230" s="0"/>
      <c r="XX230" s="0"/>
      <c r="XY230" s="0"/>
      <c r="XZ230" s="0"/>
      <c r="YA230" s="0"/>
      <c r="YB230" s="0"/>
      <c r="YC230" s="0"/>
      <c r="YD230" s="0"/>
      <c r="YE230" s="0"/>
      <c r="YF230" s="0"/>
      <c r="YG230" s="0"/>
      <c r="YH230" s="0"/>
      <c r="YI230" s="0"/>
      <c r="YJ230" s="0"/>
      <c r="YK230" s="0"/>
      <c r="YL230" s="0"/>
      <c r="YM230" s="0"/>
      <c r="YN230" s="0"/>
      <c r="YO230" s="0"/>
      <c r="YP230" s="0"/>
      <c r="YQ230" s="0"/>
      <c r="YR230" s="0"/>
      <c r="YS230" s="0"/>
      <c r="YT230" s="0"/>
      <c r="YU230" s="0"/>
      <c r="YV230" s="0"/>
      <c r="YW230" s="0"/>
      <c r="YX230" s="0"/>
      <c r="YY230" s="0"/>
      <c r="YZ230" s="0"/>
      <c r="ZA230" s="0"/>
      <c r="ZB230" s="0"/>
      <c r="ZC230" s="0"/>
      <c r="ZD230" s="0"/>
      <c r="ZE230" s="0"/>
      <c r="ZF230" s="0"/>
      <c r="ZG230" s="0"/>
      <c r="ZH230" s="0"/>
      <c r="ZI230" s="0"/>
      <c r="ZJ230" s="0"/>
      <c r="ZK230" s="0"/>
      <c r="ZL230" s="0"/>
      <c r="ZM230" s="0"/>
      <c r="ZN230" s="0"/>
      <c r="ZO230" s="0"/>
      <c r="ZP230" s="0"/>
      <c r="ZQ230" s="0"/>
      <c r="ZR230" s="0"/>
      <c r="ZS230" s="0"/>
      <c r="ZT230" s="0"/>
      <c r="ZU230" s="0"/>
      <c r="ZV230" s="0"/>
      <c r="ZW230" s="0"/>
      <c r="ZX230" s="0"/>
      <c r="ZY230" s="0"/>
      <c r="ZZ230" s="0"/>
      <c r="AAA230" s="0"/>
      <c r="AAB230" s="0"/>
      <c r="AAC230" s="0"/>
      <c r="AAD230" s="0"/>
      <c r="AAE230" s="0"/>
      <c r="AAF230" s="0"/>
      <c r="AAG230" s="0"/>
      <c r="AAH230" s="0"/>
      <c r="AAI230" s="0"/>
      <c r="AAJ230" s="0"/>
      <c r="AAK230" s="0"/>
      <c r="AAL230" s="0"/>
      <c r="AAM230" s="0"/>
      <c r="AAN230" s="0"/>
      <c r="AAO230" s="0"/>
      <c r="AAP230" s="0"/>
      <c r="AAQ230" s="0"/>
      <c r="AAR230" s="0"/>
      <c r="AAS230" s="0"/>
      <c r="AAT230" s="0"/>
      <c r="AAU230" s="0"/>
      <c r="AAV230" s="0"/>
      <c r="AAW230" s="0"/>
      <c r="AAX230" s="0"/>
      <c r="AAY230" s="0"/>
      <c r="AAZ230" s="0"/>
      <c r="ABA230" s="0"/>
      <c r="ABB230" s="0"/>
      <c r="ABC230" s="0"/>
      <c r="ABD230" s="0"/>
      <c r="ABE230" s="0"/>
      <c r="ABF230" s="0"/>
      <c r="ABG230" s="0"/>
      <c r="ABH230" s="0"/>
      <c r="ABI230" s="0"/>
      <c r="ABJ230" s="0"/>
      <c r="ABK230" s="0"/>
      <c r="ABL230" s="0"/>
      <c r="ABM230" s="0"/>
      <c r="ABN230" s="0"/>
      <c r="ABO230" s="0"/>
      <c r="ABP230" s="0"/>
      <c r="ABQ230" s="0"/>
      <c r="ABR230" s="0"/>
      <c r="ABS230" s="0"/>
      <c r="ABT230" s="0"/>
      <c r="ABU230" s="0"/>
      <c r="ABV230" s="0"/>
      <c r="ABW230" s="0"/>
      <c r="ABX230" s="0"/>
      <c r="ABY230" s="0"/>
      <c r="ABZ230" s="0"/>
      <c r="ACA230" s="0"/>
      <c r="ACB230" s="0"/>
      <c r="ACC230" s="0"/>
      <c r="ACD230" s="0"/>
      <c r="ACE230" s="0"/>
      <c r="ACF230" s="0"/>
      <c r="ACG230" s="0"/>
      <c r="ACH230" s="0"/>
      <c r="ACI230" s="0"/>
      <c r="ACJ230" s="0"/>
      <c r="ACK230" s="0"/>
      <c r="ACL230" s="0"/>
      <c r="ACM230" s="0"/>
      <c r="ACN230" s="0"/>
      <c r="ACO230" s="0"/>
      <c r="ACP230" s="0"/>
      <c r="ACQ230" s="0"/>
      <c r="ACR230" s="0"/>
      <c r="ACS230" s="0"/>
      <c r="ACT230" s="0"/>
      <c r="ACU230" s="0"/>
      <c r="ACV230" s="0"/>
      <c r="ACW230" s="0"/>
      <c r="ACX230" s="0"/>
      <c r="ACY230" s="0"/>
      <c r="ACZ230" s="0"/>
      <c r="ADA230" s="0"/>
      <c r="ADB230" s="0"/>
      <c r="ADC230" s="0"/>
      <c r="ADD230" s="0"/>
      <c r="ADE230" s="0"/>
      <c r="ADF230" s="0"/>
      <c r="ADG230" s="0"/>
      <c r="ADH230" s="0"/>
      <c r="ADI230" s="0"/>
      <c r="ADJ230" s="0"/>
      <c r="ADK230" s="0"/>
      <c r="ADL230" s="0"/>
      <c r="ADM230" s="0"/>
      <c r="ADN230" s="0"/>
      <c r="ADO230" s="0"/>
      <c r="ADP230" s="0"/>
      <c r="ADQ230" s="0"/>
      <c r="ADR230" s="0"/>
      <c r="ADS230" s="0"/>
      <c r="ADT230" s="0"/>
      <c r="ADU230" s="0"/>
      <c r="ADV230" s="0"/>
      <c r="ADW230" s="0"/>
      <c r="ADX230" s="0"/>
      <c r="ADY230" s="0"/>
      <c r="ADZ230" s="0"/>
      <c r="AEA230" s="0"/>
      <c r="AEB230" s="0"/>
      <c r="AEC230" s="0"/>
      <c r="AED230" s="0"/>
      <c r="AEE230" s="0"/>
      <c r="AEF230" s="0"/>
      <c r="AEG230" s="0"/>
      <c r="AEH230" s="0"/>
      <c r="AEI230" s="0"/>
      <c r="AEJ230" s="0"/>
      <c r="AEK230" s="0"/>
      <c r="AEL230" s="0"/>
      <c r="AEM230" s="0"/>
      <c r="AEN230" s="0"/>
      <c r="AEO230" s="0"/>
      <c r="AEP230" s="0"/>
      <c r="AEQ230" s="0"/>
      <c r="AER230" s="0"/>
      <c r="AES230" s="0"/>
      <c r="AET230" s="0"/>
      <c r="AEU230" s="0"/>
      <c r="AEV230" s="0"/>
      <c r="AEW230" s="0"/>
      <c r="AEX230" s="0"/>
      <c r="AEY230" s="0"/>
      <c r="AEZ230" s="0"/>
      <c r="AFA230" s="0"/>
      <c r="AFB230" s="0"/>
      <c r="AFC230" s="0"/>
      <c r="AFD230" s="0"/>
      <c r="AFE230" s="0"/>
      <c r="AFF230" s="0"/>
      <c r="AFG230" s="0"/>
      <c r="AFH230" s="0"/>
      <c r="AFI230" s="0"/>
      <c r="AFJ230" s="0"/>
      <c r="AFK230" s="0"/>
      <c r="AFL230" s="0"/>
      <c r="AFM230" s="0"/>
      <c r="AFN230" s="0"/>
      <c r="AFO230" s="0"/>
      <c r="AFP230" s="0"/>
      <c r="AFQ230" s="0"/>
      <c r="AFR230" s="0"/>
      <c r="AFS230" s="0"/>
      <c r="AFT230" s="0"/>
      <c r="AFU230" s="0"/>
      <c r="AFV230" s="0"/>
      <c r="AFW230" s="0"/>
      <c r="AFX230" s="0"/>
      <c r="AFY230" s="0"/>
      <c r="AFZ230" s="0"/>
      <c r="AGA230" s="0"/>
      <c r="AGB230" s="0"/>
      <c r="AGC230" s="0"/>
      <c r="AGD230" s="0"/>
      <c r="AGE230" s="0"/>
      <c r="AGF230" s="0"/>
      <c r="AGG230" s="0"/>
      <c r="AGH230" s="0"/>
      <c r="AGI230" s="0"/>
      <c r="AGJ230" s="0"/>
      <c r="AGK230" s="0"/>
      <c r="AGL230" s="0"/>
      <c r="AGM230" s="0"/>
      <c r="AGN230" s="0"/>
      <c r="AGO230" s="0"/>
      <c r="AGP230" s="0"/>
      <c r="AGQ230" s="0"/>
      <c r="AGR230" s="0"/>
      <c r="AGS230" s="0"/>
      <c r="AGT230" s="0"/>
      <c r="AGU230" s="0"/>
      <c r="AGV230" s="0"/>
      <c r="AGW230" s="0"/>
      <c r="AGX230" s="0"/>
      <c r="AGY230" s="0"/>
      <c r="AGZ230" s="0"/>
      <c r="AHA230" s="0"/>
      <c r="AHB230" s="0"/>
      <c r="AHC230" s="0"/>
      <c r="AHD230" s="0"/>
      <c r="AHE230" s="0"/>
      <c r="AHF230" s="0"/>
      <c r="AHG230" s="0"/>
      <c r="AHH230" s="0"/>
      <c r="AHI230" s="0"/>
      <c r="AHJ230" s="0"/>
      <c r="AHK230" s="0"/>
      <c r="AHL230" s="0"/>
      <c r="AHM230" s="0"/>
      <c r="AHN230" s="0"/>
      <c r="AHO230" s="0"/>
      <c r="AHP230" s="0"/>
      <c r="AHQ230" s="0"/>
      <c r="AHR230" s="0"/>
      <c r="AHS230" s="0"/>
      <c r="AHT230" s="0"/>
      <c r="AHU230" s="0"/>
      <c r="AHV230" s="0"/>
      <c r="AHW230" s="0"/>
      <c r="AHX230" s="0"/>
      <c r="AHY230" s="0"/>
      <c r="AHZ230" s="0"/>
      <c r="AIA230" s="0"/>
      <c r="AIB230" s="0"/>
      <c r="AIC230" s="0"/>
      <c r="AID230" s="0"/>
      <c r="AIE230" s="0"/>
      <c r="AIF230" s="0"/>
      <c r="AIG230" s="0"/>
      <c r="AIH230" s="0"/>
      <c r="AII230" s="0"/>
      <c r="AIJ230" s="0"/>
      <c r="AIK230" s="0"/>
      <c r="AIL230" s="0"/>
      <c r="AIM230" s="0"/>
      <c r="AIN230" s="0"/>
      <c r="AIO230" s="0"/>
      <c r="AIP230" s="0"/>
      <c r="AIQ230" s="0"/>
      <c r="AIR230" s="0"/>
      <c r="AIS230" s="0"/>
      <c r="AIT230" s="0"/>
      <c r="AIU230" s="0"/>
      <c r="AIV230" s="0"/>
      <c r="AIW230" s="0"/>
      <c r="AIX230" s="0"/>
      <c r="AIY230" s="0"/>
      <c r="AIZ230" s="0"/>
      <c r="AJA230" s="0"/>
      <c r="AJB230" s="0"/>
      <c r="AJC230" s="0"/>
      <c r="AJD230" s="0"/>
      <c r="AJE230" s="0"/>
      <c r="AJF230" s="0"/>
      <c r="AJG230" s="0"/>
      <c r="AJH230" s="0"/>
      <c r="AJI230" s="0"/>
      <c r="AJJ230" s="0"/>
      <c r="AJK230" s="0"/>
      <c r="AJL230" s="0"/>
      <c r="AJM230" s="0"/>
      <c r="AJN230" s="0"/>
      <c r="AJO230" s="0"/>
      <c r="AJP230" s="0"/>
      <c r="AJQ230" s="0"/>
      <c r="AJR230" s="0"/>
      <c r="AJS230" s="0"/>
      <c r="AJT230" s="0"/>
      <c r="AJU230" s="0"/>
      <c r="AJV230" s="0"/>
      <c r="AJW230" s="0"/>
      <c r="AJX230" s="0"/>
      <c r="AJY230" s="0"/>
      <c r="AJZ230" s="0"/>
      <c r="AKA230" s="0"/>
      <c r="AKB230" s="0"/>
      <c r="AKC230" s="0"/>
      <c r="AKD230" s="0"/>
      <c r="AKE230" s="0"/>
      <c r="AKF230" s="0"/>
      <c r="AKG230" s="0"/>
      <c r="AKH230" s="0"/>
      <c r="AKI230" s="0"/>
      <c r="AKJ230" s="0"/>
      <c r="AKK230" s="0"/>
      <c r="AKL230" s="0"/>
      <c r="AKM230" s="0"/>
      <c r="AKN230" s="0"/>
      <c r="AKO230" s="0"/>
      <c r="AKP230" s="0"/>
      <c r="AKQ230" s="0"/>
      <c r="AKR230" s="0"/>
      <c r="AKS230" s="0"/>
      <c r="AKT230" s="0"/>
      <c r="AKU230" s="0"/>
      <c r="AKV230" s="0"/>
      <c r="AKW230" s="0"/>
      <c r="AKX230" s="0"/>
      <c r="AKY230" s="0"/>
      <c r="AKZ230" s="0"/>
      <c r="ALA230" s="0"/>
      <c r="ALB230" s="0"/>
      <c r="ALC230" s="0"/>
      <c r="ALD230" s="0"/>
      <c r="ALE230" s="0"/>
      <c r="ALF230" s="0"/>
      <c r="ALG230" s="0"/>
      <c r="ALH230" s="0"/>
      <c r="ALI230" s="0"/>
      <c r="ALJ230" s="0"/>
      <c r="ALK230" s="0"/>
      <c r="ALL230" s="0"/>
      <c r="ALM230" s="0"/>
      <c r="ALN230" s="0"/>
      <c r="ALO230" s="0"/>
      <c r="ALP230" s="0"/>
      <c r="ALQ230" s="0"/>
      <c r="ALR230" s="0"/>
      <c r="ALS230" s="0"/>
      <c r="ALT230" s="0"/>
      <c r="ALU230" s="0"/>
      <c r="ALV230" s="0"/>
      <c r="ALW230" s="0"/>
      <c r="ALX230" s="0"/>
      <c r="ALY230" s="0"/>
      <c r="ALZ230" s="0"/>
      <c r="AMA230" s="0"/>
      <c r="AMB230" s="0"/>
      <c r="AMC230" s="0"/>
      <c r="AMD230" s="0"/>
      <c r="AME230" s="0"/>
      <c r="AMF230" s="0"/>
      <c r="AMG230" s="0"/>
      <c r="AMH230" s="0"/>
      <c r="AMI230" s="0"/>
    </row>
    <row r="231" customFormat="false" ht="15" hidden="false" customHeight="true" outlineLevel="0" collapsed="false">
      <c r="A231" s="99" t="s">
        <v>685</v>
      </c>
      <c r="B231" s="294" t="s">
        <v>263</v>
      </c>
      <c r="C231" s="294" t="s">
        <v>686</v>
      </c>
      <c r="D231" s="295" t="s">
        <v>687</v>
      </c>
      <c r="E231" s="296" t="s">
        <v>671</v>
      </c>
      <c r="F231" s="161" t="n">
        <v>2</v>
      </c>
      <c r="G231" s="161" t="n">
        <v>116.99</v>
      </c>
      <c r="H231" s="105" t="n">
        <f aca="false">ROUND(F231*G231,2)</f>
        <v>233.98</v>
      </c>
      <c r="I231" s="105" t="n">
        <f aca="false">ROUND(H231*(1+$I$7),2)</f>
        <v>292.17</v>
      </c>
      <c r="J231" s="106" t="n">
        <f aca="false">(I231/$I$247)</f>
        <v>0.000401699812893432</v>
      </c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HG231" s="0"/>
      <c r="HH231" s="0"/>
      <c r="HI231" s="0"/>
      <c r="HJ231" s="0"/>
      <c r="HK231" s="0"/>
      <c r="HL231" s="0"/>
      <c r="HM231" s="0"/>
      <c r="HN231" s="0"/>
      <c r="HO231" s="0"/>
      <c r="HP231" s="0"/>
      <c r="HQ231" s="0"/>
      <c r="HR231" s="0"/>
      <c r="HS231" s="0"/>
      <c r="HT231" s="0"/>
      <c r="HU231" s="0"/>
      <c r="HV231" s="0"/>
      <c r="HW231" s="0"/>
      <c r="HX231" s="0"/>
      <c r="HY231" s="0"/>
      <c r="HZ231" s="0"/>
      <c r="IA231" s="0"/>
      <c r="IB231" s="0"/>
      <c r="IC231" s="0"/>
      <c r="ID231" s="0"/>
      <c r="IE231" s="0"/>
      <c r="IF231" s="0"/>
      <c r="IG231" s="0"/>
      <c r="IH231" s="0"/>
      <c r="II231" s="0"/>
      <c r="IJ231" s="0"/>
      <c r="IK231" s="0"/>
      <c r="IL231" s="0"/>
      <c r="IM231" s="0"/>
      <c r="IN231" s="0"/>
      <c r="IO231" s="0"/>
      <c r="IP231" s="0"/>
      <c r="IQ231" s="0"/>
      <c r="IR231" s="0"/>
      <c r="IS231" s="0"/>
      <c r="IT231" s="0"/>
      <c r="IU231" s="0"/>
      <c r="IV231" s="0"/>
      <c r="IW231" s="0"/>
      <c r="IX231" s="0"/>
      <c r="IY231" s="0"/>
      <c r="IZ231" s="0"/>
      <c r="JA231" s="0"/>
      <c r="JB231" s="0"/>
      <c r="JC231" s="0"/>
      <c r="JD231" s="0"/>
      <c r="JE231" s="0"/>
      <c r="JF231" s="0"/>
      <c r="JG231" s="0"/>
      <c r="JH231" s="0"/>
      <c r="JI231" s="0"/>
      <c r="JJ231" s="0"/>
      <c r="JK231" s="0"/>
      <c r="JL231" s="0"/>
      <c r="JM231" s="0"/>
      <c r="JN231" s="0"/>
      <c r="JO231" s="0"/>
      <c r="JP231" s="0"/>
      <c r="JQ231" s="0"/>
      <c r="JR231" s="0"/>
      <c r="JS231" s="0"/>
      <c r="JT231" s="0"/>
      <c r="JU231" s="0"/>
      <c r="JV231" s="0"/>
      <c r="JW231" s="0"/>
      <c r="JX231" s="0"/>
      <c r="JY231" s="0"/>
      <c r="JZ231" s="0"/>
      <c r="KA231" s="0"/>
      <c r="KB231" s="0"/>
      <c r="KC231" s="0"/>
      <c r="KD231" s="0"/>
      <c r="KE231" s="0"/>
      <c r="KF231" s="0"/>
      <c r="KG231" s="0"/>
      <c r="KH231" s="0"/>
      <c r="KI231" s="0"/>
      <c r="KJ231" s="0"/>
      <c r="KK231" s="0"/>
      <c r="KL231" s="0"/>
      <c r="KM231" s="0"/>
      <c r="KN231" s="0"/>
      <c r="KO231" s="0"/>
      <c r="KP231" s="0"/>
      <c r="KQ231" s="0"/>
      <c r="KR231" s="0"/>
      <c r="KS231" s="0"/>
      <c r="KT231" s="0"/>
      <c r="KU231" s="0"/>
      <c r="KV231" s="0"/>
      <c r="KW231" s="0"/>
      <c r="KX231" s="0"/>
      <c r="KY231" s="0"/>
      <c r="KZ231" s="0"/>
      <c r="LA231" s="0"/>
      <c r="LB231" s="0"/>
      <c r="LC231" s="0"/>
      <c r="LD231" s="0"/>
      <c r="LE231" s="0"/>
      <c r="LF231" s="0"/>
      <c r="LG231" s="0"/>
      <c r="LH231" s="0"/>
      <c r="LI231" s="0"/>
      <c r="LJ231" s="0"/>
      <c r="LK231" s="0"/>
      <c r="LL231" s="0"/>
      <c r="LM231" s="0"/>
      <c r="LN231" s="0"/>
      <c r="LO231" s="0"/>
      <c r="LP231" s="0"/>
      <c r="LQ231" s="0"/>
      <c r="LR231" s="0"/>
      <c r="LS231" s="0"/>
      <c r="LT231" s="0"/>
      <c r="LU231" s="0"/>
      <c r="LV231" s="0"/>
      <c r="LW231" s="0"/>
      <c r="LX231" s="0"/>
      <c r="LY231" s="0"/>
      <c r="LZ231" s="0"/>
      <c r="MA231" s="0"/>
      <c r="MB231" s="0"/>
      <c r="MC231" s="0"/>
      <c r="MD231" s="0"/>
      <c r="ME231" s="0"/>
      <c r="MF231" s="0"/>
      <c r="MG231" s="0"/>
      <c r="MH231" s="0"/>
      <c r="MI231" s="0"/>
      <c r="MJ231" s="0"/>
      <c r="MK231" s="0"/>
      <c r="ML231" s="0"/>
      <c r="MM231" s="0"/>
      <c r="MN231" s="0"/>
      <c r="MO231" s="0"/>
      <c r="MP231" s="0"/>
      <c r="MQ231" s="0"/>
      <c r="MR231" s="0"/>
      <c r="MS231" s="0"/>
      <c r="MT231" s="0"/>
      <c r="MU231" s="0"/>
      <c r="MV231" s="0"/>
      <c r="MW231" s="0"/>
      <c r="MX231" s="0"/>
      <c r="MY231" s="0"/>
      <c r="MZ231" s="0"/>
      <c r="NA231" s="0"/>
      <c r="NB231" s="0"/>
      <c r="NC231" s="0"/>
      <c r="ND231" s="0"/>
      <c r="NE231" s="0"/>
      <c r="NF231" s="0"/>
      <c r="NG231" s="0"/>
      <c r="NH231" s="0"/>
      <c r="NI231" s="0"/>
      <c r="NJ231" s="0"/>
      <c r="NK231" s="0"/>
      <c r="NL231" s="0"/>
      <c r="NM231" s="0"/>
      <c r="NN231" s="0"/>
      <c r="NO231" s="0"/>
      <c r="NP231" s="0"/>
      <c r="NQ231" s="0"/>
      <c r="NR231" s="0"/>
      <c r="NS231" s="0"/>
      <c r="NT231" s="0"/>
      <c r="NU231" s="0"/>
      <c r="NV231" s="0"/>
      <c r="NW231" s="0"/>
      <c r="NX231" s="0"/>
      <c r="NY231" s="0"/>
      <c r="NZ231" s="0"/>
      <c r="OA231" s="0"/>
      <c r="OB231" s="0"/>
      <c r="OC231" s="0"/>
      <c r="OD231" s="0"/>
      <c r="OE231" s="0"/>
      <c r="OF231" s="0"/>
      <c r="OG231" s="0"/>
      <c r="OH231" s="0"/>
      <c r="OI231" s="0"/>
      <c r="OJ231" s="0"/>
      <c r="OK231" s="0"/>
      <c r="OL231" s="0"/>
      <c r="OM231" s="0"/>
      <c r="ON231" s="0"/>
      <c r="OO231" s="0"/>
      <c r="OP231" s="0"/>
      <c r="OQ231" s="0"/>
      <c r="OR231" s="0"/>
      <c r="OS231" s="0"/>
      <c r="OT231" s="0"/>
      <c r="OU231" s="0"/>
      <c r="OV231" s="0"/>
      <c r="OW231" s="0"/>
      <c r="OX231" s="0"/>
      <c r="OY231" s="0"/>
      <c r="OZ231" s="0"/>
      <c r="PA231" s="0"/>
      <c r="PB231" s="0"/>
      <c r="PC231" s="0"/>
      <c r="PD231" s="0"/>
      <c r="PE231" s="0"/>
      <c r="PF231" s="0"/>
      <c r="PG231" s="0"/>
      <c r="PH231" s="0"/>
      <c r="PI231" s="0"/>
      <c r="PJ231" s="0"/>
      <c r="PK231" s="0"/>
      <c r="PL231" s="0"/>
      <c r="PM231" s="0"/>
      <c r="PN231" s="0"/>
      <c r="PO231" s="0"/>
      <c r="PP231" s="0"/>
      <c r="PQ231" s="0"/>
      <c r="PR231" s="0"/>
      <c r="PS231" s="0"/>
      <c r="PT231" s="0"/>
      <c r="PU231" s="0"/>
      <c r="PV231" s="0"/>
      <c r="PW231" s="0"/>
      <c r="PX231" s="0"/>
      <c r="PY231" s="0"/>
      <c r="PZ231" s="0"/>
      <c r="QA231" s="0"/>
      <c r="QB231" s="0"/>
      <c r="QC231" s="0"/>
      <c r="QD231" s="0"/>
      <c r="QE231" s="0"/>
      <c r="QF231" s="0"/>
      <c r="QG231" s="0"/>
      <c r="QH231" s="0"/>
      <c r="QI231" s="0"/>
      <c r="QJ231" s="0"/>
      <c r="QK231" s="0"/>
      <c r="QL231" s="0"/>
      <c r="QM231" s="0"/>
      <c r="QN231" s="0"/>
      <c r="QO231" s="0"/>
      <c r="QP231" s="0"/>
      <c r="QQ231" s="0"/>
      <c r="QR231" s="0"/>
      <c r="QS231" s="0"/>
      <c r="QT231" s="0"/>
      <c r="QU231" s="0"/>
      <c r="QV231" s="0"/>
      <c r="QW231" s="0"/>
      <c r="QX231" s="0"/>
      <c r="QY231" s="0"/>
      <c r="QZ231" s="0"/>
      <c r="RA231" s="0"/>
      <c r="RB231" s="0"/>
      <c r="RC231" s="0"/>
      <c r="RD231" s="0"/>
      <c r="RE231" s="0"/>
      <c r="RF231" s="0"/>
      <c r="RG231" s="0"/>
      <c r="RH231" s="0"/>
      <c r="RI231" s="0"/>
      <c r="RJ231" s="0"/>
      <c r="RK231" s="0"/>
      <c r="RL231" s="0"/>
      <c r="RM231" s="0"/>
      <c r="RN231" s="0"/>
      <c r="RO231" s="0"/>
      <c r="RP231" s="0"/>
      <c r="RQ231" s="0"/>
      <c r="RR231" s="0"/>
      <c r="RS231" s="0"/>
      <c r="RT231" s="0"/>
      <c r="RU231" s="0"/>
      <c r="RV231" s="0"/>
      <c r="RW231" s="0"/>
      <c r="RX231" s="0"/>
      <c r="RY231" s="0"/>
      <c r="RZ231" s="0"/>
      <c r="SA231" s="0"/>
      <c r="SB231" s="0"/>
      <c r="SC231" s="0"/>
      <c r="SD231" s="0"/>
      <c r="SE231" s="0"/>
      <c r="SF231" s="0"/>
      <c r="SG231" s="0"/>
      <c r="SH231" s="0"/>
      <c r="SI231" s="0"/>
      <c r="SJ231" s="0"/>
      <c r="SK231" s="0"/>
      <c r="SL231" s="0"/>
      <c r="SM231" s="0"/>
      <c r="SN231" s="0"/>
      <c r="SO231" s="0"/>
      <c r="SP231" s="0"/>
      <c r="SQ231" s="0"/>
      <c r="SR231" s="0"/>
      <c r="SS231" s="0"/>
      <c r="ST231" s="0"/>
      <c r="SU231" s="0"/>
      <c r="SV231" s="0"/>
      <c r="SW231" s="0"/>
      <c r="SX231" s="0"/>
      <c r="SY231" s="0"/>
      <c r="SZ231" s="0"/>
      <c r="TA231" s="0"/>
      <c r="TB231" s="0"/>
      <c r="TC231" s="0"/>
      <c r="TD231" s="0"/>
      <c r="TE231" s="0"/>
      <c r="TF231" s="0"/>
      <c r="TG231" s="0"/>
      <c r="TH231" s="0"/>
      <c r="TI231" s="0"/>
      <c r="TJ231" s="0"/>
      <c r="TK231" s="0"/>
      <c r="TL231" s="0"/>
      <c r="TM231" s="0"/>
      <c r="TN231" s="0"/>
      <c r="TO231" s="0"/>
      <c r="TP231" s="0"/>
      <c r="TQ231" s="0"/>
      <c r="TR231" s="0"/>
      <c r="TS231" s="0"/>
      <c r="TT231" s="0"/>
      <c r="TU231" s="0"/>
      <c r="TV231" s="0"/>
      <c r="TW231" s="0"/>
      <c r="TX231" s="0"/>
      <c r="TY231" s="0"/>
      <c r="TZ231" s="0"/>
      <c r="UA231" s="0"/>
      <c r="UB231" s="0"/>
      <c r="UC231" s="0"/>
      <c r="UD231" s="0"/>
      <c r="UE231" s="0"/>
      <c r="UF231" s="0"/>
      <c r="UG231" s="0"/>
      <c r="UH231" s="0"/>
      <c r="UI231" s="0"/>
      <c r="UJ231" s="0"/>
      <c r="UK231" s="0"/>
      <c r="UL231" s="0"/>
      <c r="UM231" s="0"/>
      <c r="UN231" s="0"/>
      <c r="UO231" s="0"/>
      <c r="UP231" s="0"/>
      <c r="UQ231" s="0"/>
      <c r="UR231" s="0"/>
      <c r="US231" s="0"/>
      <c r="UT231" s="0"/>
      <c r="UU231" s="0"/>
      <c r="UV231" s="0"/>
      <c r="UW231" s="0"/>
      <c r="UX231" s="0"/>
      <c r="UY231" s="0"/>
      <c r="UZ231" s="0"/>
      <c r="VA231" s="0"/>
      <c r="VB231" s="0"/>
      <c r="VC231" s="0"/>
      <c r="VD231" s="0"/>
      <c r="VE231" s="0"/>
      <c r="VF231" s="0"/>
      <c r="VG231" s="0"/>
      <c r="VH231" s="0"/>
      <c r="VI231" s="0"/>
      <c r="VJ231" s="0"/>
      <c r="VK231" s="0"/>
      <c r="VL231" s="0"/>
      <c r="VM231" s="0"/>
      <c r="VN231" s="0"/>
      <c r="VO231" s="0"/>
      <c r="VP231" s="0"/>
      <c r="VQ231" s="0"/>
      <c r="VR231" s="0"/>
      <c r="VS231" s="0"/>
      <c r="VT231" s="0"/>
      <c r="VU231" s="0"/>
      <c r="VV231" s="0"/>
      <c r="VW231" s="0"/>
      <c r="VX231" s="0"/>
      <c r="VY231" s="0"/>
      <c r="VZ231" s="0"/>
      <c r="WA231" s="0"/>
      <c r="WB231" s="0"/>
      <c r="WC231" s="0"/>
      <c r="WD231" s="0"/>
      <c r="WE231" s="0"/>
      <c r="WF231" s="0"/>
      <c r="WG231" s="0"/>
      <c r="WH231" s="0"/>
      <c r="WI231" s="0"/>
      <c r="WJ231" s="0"/>
      <c r="WK231" s="0"/>
      <c r="WL231" s="0"/>
      <c r="WM231" s="0"/>
      <c r="WN231" s="0"/>
      <c r="WO231" s="0"/>
      <c r="WP231" s="0"/>
      <c r="WQ231" s="0"/>
      <c r="WR231" s="0"/>
      <c r="WS231" s="0"/>
      <c r="WT231" s="0"/>
      <c r="WU231" s="0"/>
      <c r="WV231" s="0"/>
      <c r="WW231" s="0"/>
      <c r="WX231" s="0"/>
      <c r="WY231" s="0"/>
      <c r="WZ231" s="0"/>
      <c r="XA231" s="0"/>
      <c r="XB231" s="0"/>
      <c r="XC231" s="0"/>
      <c r="XD231" s="0"/>
      <c r="XE231" s="0"/>
      <c r="XF231" s="0"/>
      <c r="XG231" s="0"/>
      <c r="XH231" s="0"/>
      <c r="XI231" s="0"/>
      <c r="XJ231" s="0"/>
      <c r="XK231" s="0"/>
      <c r="XL231" s="0"/>
      <c r="XM231" s="0"/>
      <c r="XN231" s="0"/>
      <c r="XO231" s="0"/>
      <c r="XP231" s="0"/>
      <c r="XQ231" s="0"/>
      <c r="XR231" s="0"/>
      <c r="XS231" s="0"/>
      <c r="XT231" s="0"/>
      <c r="XU231" s="0"/>
      <c r="XV231" s="0"/>
      <c r="XW231" s="0"/>
      <c r="XX231" s="0"/>
      <c r="XY231" s="0"/>
      <c r="XZ231" s="0"/>
      <c r="YA231" s="0"/>
      <c r="YB231" s="0"/>
      <c r="YC231" s="0"/>
      <c r="YD231" s="0"/>
      <c r="YE231" s="0"/>
      <c r="YF231" s="0"/>
      <c r="YG231" s="0"/>
      <c r="YH231" s="0"/>
      <c r="YI231" s="0"/>
      <c r="YJ231" s="0"/>
      <c r="YK231" s="0"/>
      <c r="YL231" s="0"/>
      <c r="YM231" s="0"/>
      <c r="YN231" s="0"/>
      <c r="YO231" s="0"/>
      <c r="YP231" s="0"/>
      <c r="YQ231" s="0"/>
      <c r="YR231" s="0"/>
      <c r="YS231" s="0"/>
      <c r="YT231" s="0"/>
      <c r="YU231" s="0"/>
      <c r="YV231" s="0"/>
      <c r="YW231" s="0"/>
      <c r="YX231" s="0"/>
      <c r="YY231" s="0"/>
      <c r="YZ231" s="0"/>
      <c r="ZA231" s="0"/>
      <c r="ZB231" s="0"/>
      <c r="ZC231" s="0"/>
      <c r="ZD231" s="0"/>
      <c r="ZE231" s="0"/>
      <c r="ZF231" s="0"/>
      <c r="ZG231" s="0"/>
      <c r="ZH231" s="0"/>
      <c r="ZI231" s="0"/>
      <c r="ZJ231" s="0"/>
      <c r="ZK231" s="0"/>
      <c r="ZL231" s="0"/>
      <c r="ZM231" s="0"/>
      <c r="ZN231" s="0"/>
      <c r="ZO231" s="0"/>
      <c r="ZP231" s="0"/>
      <c r="ZQ231" s="0"/>
      <c r="ZR231" s="0"/>
      <c r="ZS231" s="0"/>
      <c r="ZT231" s="0"/>
      <c r="ZU231" s="0"/>
      <c r="ZV231" s="0"/>
      <c r="ZW231" s="0"/>
      <c r="ZX231" s="0"/>
      <c r="ZY231" s="0"/>
      <c r="ZZ231" s="0"/>
      <c r="AAA231" s="0"/>
      <c r="AAB231" s="0"/>
      <c r="AAC231" s="0"/>
      <c r="AAD231" s="0"/>
      <c r="AAE231" s="0"/>
      <c r="AAF231" s="0"/>
      <c r="AAG231" s="0"/>
      <c r="AAH231" s="0"/>
      <c r="AAI231" s="0"/>
      <c r="AAJ231" s="0"/>
      <c r="AAK231" s="0"/>
      <c r="AAL231" s="0"/>
      <c r="AAM231" s="0"/>
      <c r="AAN231" s="0"/>
      <c r="AAO231" s="0"/>
      <c r="AAP231" s="0"/>
      <c r="AAQ231" s="0"/>
      <c r="AAR231" s="0"/>
      <c r="AAS231" s="0"/>
      <c r="AAT231" s="0"/>
      <c r="AAU231" s="0"/>
      <c r="AAV231" s="0"/>
      <c r="AAW231" s="0"/>
      <c r="AAX231" s="0"/>
      <c r="AAY231" s="0"/>
      <c r="AAZ231" s="0"/>
      <c r="ABA231" s="0"/>
      <c r="ABB231" s="0"/>
      <c r="ABC231" s="0"/>
      <c r="ABD231" s="0"/>
      <c r="ABE231" s="0"/>
      <c r="ABF231" s="0"/>
      <c r="ABG231" s="0"/>
      <c r="ABH231" s="0"/>
      <c r="ABI231" s="0"/>
      <c r="ABJ231" s="0"/>
      <c r="ABK231" s="0"/>
      <c r="ABL231" s="0"/>
      <c r="ABM231" s="0"/>
      <c r="ABN231" s="0"/>
      <c r="ABO231" s="0"/>
      <c r="ABP231" s="0"/>
      <c r="ABQ231" s="0"/>
      <c r="ABR231" s="0"/>
      <c r="ABS231" s="0"/>
      <c r="ABT231" s="0"/>
      <c r="ABU231" s="0"/>
      <c r="ABV231" s="0"/>
      <c r="ABW231" s="0"/>
      <c r="ABX231" s="0"/>
      <c r="ABY231" s="0"/>
      <c r="ABZ231" s="0"/>
      <c r="ACA231" s="0"/>
      <c r="ACB231" s="0"/>
      <c r="ACC231" s="0"/>
      <c r="ACD231" s="0"/>
      <c r="ACE231" s="0"/>
      <c r="ACF231" s="0"/>
      <c r="ACG231" s="0"/>
      <c r="ACH231" s="0"/>
      <c r="ACI231" s="0"/>
      <c r="ACJ231" s="0"/>
      <c r="ACK231" s="0"/>
      <c r="ACL231" s="0"/>
      <c r="ACM231" s="0"/>
      <c r="ACN231" s="0"/>
      <c r="ACO231" s="0"/>
      <c r="ACP231" s="0"/>
      <c r="ACQ231" s="0"/>
      <c r="ACR231" s="0"/>
      <c r="ACS231" s="0"/>
      <c r="ACT231" s="0"/>
      <c r="ACU231" s="0"/>
      <c r="ACV231" s="0"/>
      <c r="ACW231" s="0"/>
      <c r="ACX231" s="0"/>
      <c r="ACY231" s="0"/>
      <c r="ACZ231" s="0"/>
      <c r="ADA231" s="0"/>
      <c r="ADB231" s="0"/>
      <c r="ADC231" s="0"/>
      <c r="ADD231" s="0"/>
      <c r="ADE231" s="0"/>
      <c r="ADF231" s="0"/>
      <c r="ADG231" s="0"/>
      <c r="ADH231" s="0"/>
      <c r="ADI231" s="0"/>
      <c r="ADJ231" s="0"/>
      <c r="ADK231" s="0"/>
      <c r="ADL231" s="0"/>
      <c r="ADM231" s="0"/>
      <c r="ADN231" s="0"/>
      <c r="ADO231" s="0"/>
      <c r="ADP231" s="0"/>
      <c r="ADQ231" s="0"/>
      <c r="ADR231" s="0"/>
      <c r="ADS231" s="0"/>
      <c r="ADT231" s="0"/>
      <c r="ADU231" s="0"/>
      <c r="ADV231" s="0"/>
      <c r="ADW231" s="0"/>
      <c r="ADX231" s="0"/>
      <c r="ADY231" s="0"/>
      <c r="ADZ231" s="0"/>
      <c r="AEA231" s="0"/>
      <c r="AEB231" s="0"/>
      <c r="AEC231" s="0"/>
      <c r="AED231" s="0"/>
      <c r="AEE231" s="0"/>
      <c r="AEF231" s="0"/>
      <c r="AEG231" s="0"/>
      <c r="AEH231" s="0"/>
      <c r="AEI231" s="0"/>
      <c r="AEJ231" s="0"/>
      <c r="AEK231" s="0"/>
      <c r="AEL231" s="0"/>
      <c r="AEM231" s="0"/>
      <c r="AEN231" s="0"/>
      <c r="AEO231" s="0"/>
      <c r="AEP231" s="0"/>
      <c r="AEQ231" s="0"/>
      <c r="AER231" s="0"/>
      <c r="AES231" s="0"/>
      <c r="AET231" s="0"/>
      <c r="AEU231" s="0"/>
      <c r="AEV231" s="0"/>
      <c r="AEW231" s="0"/>
      <c r="AEX231" s="0"/>
      <c r="AEY231" s="0"/>
      <c r="AEZ231" s="0"/>
      <c r="AFA231" s="0"/>
      <c r="AFB231" s="0"/>
      <c r="AFC231" s="0"/>
      <c r="AFD231" s="0"/>
      <c r="AFE231" s="0"/>
      <c r="AFF231" s="0"/>
      <c r="AFG231" s="0"/>
      <c r="AFH231" s="0"/>
      <c r="AFI231" s="0"/>
      <c r="AFJ231" s="0"/>
      <c r="AFK231" s="0"/>
      <c r="AFL231" s="0"/>
      <c r="AFM231" s="0"/>
      <c r="AFN231" s="0"/>
      <c r="AFO231" s="0"/>
      <c r="AFP231" s="0"/>
      <c r="AFQ231" s="0"/>
      <c r="AFR231" s="0"/>
      <c r="AFS231" s="0"/>
      <c r="AFT231" s="0"/>
      <c r="AFU231" s="0"/>
      <c r="AFV231" s="0"/>
      <c r="AFW231" s="0"/>
      <c r="AFX231" s="0"/>
      <c r="AFY231" s="0"/>
      <c r="AFZ231" s="0"/>
      <c r="AGA231" s="0"/>
      <c r="AGB231" s="0"/>
      <c r="AGC231" s="0"/>
      <c r="AGD231" s="0"/>
      <c r="AGE231" s="0"/>
      <c r="AGF231" s="0"/>
      <c r="AGG231" s="0"/>
      <c r="AGH231" s="0"/>
      <c r="AGI231" s="0"/>
      <c r="AGJ231" s="0"/>
      <c r="AGK231" s="0"/>
      <c r="AGL231" s="0"/>
      <c r="AGM231" s="0"/>
      <c r="AGN231" s="0"/>
      <c r="AGO231" s="0"/>
      <c r="AGP231" s="0"/>
      <c r="AGQ231" s="0"/>
      <c r="AGR231" s="0"/>
      <c r="AGS231" s="0"/>
      <c r="AGT231" s="0"/>
      <c r="AGU231" s="0"/>
      <c r="AGV231" s="0"/>
      <c r="AGW231" s="0"/>
      <c r="AGX231" s="0"/>
      <c r="AGY231" s="0"/>
      <c r="AGZ231" s="0"/>
      <c r="AHA231" s="0"/>
      <c r="AHB231" s="0"/>
      <c r="AHC231" s="0"/>
      <c r="AHD231" s="0"/>
      <c r="AHE231" s="0"/>
      <c r="AHF231" s="0"/>
      <c r="AHG231" s="0"/>
      <c r="AHH231" s="0"/>
      <c r="AHI231" s="0"/>
      <c r="AHJ231" s="0"/>
      <c r="AHK231" s="0"/>
      <c r="AHL231" s="0"/>
      <c r="AHM231" s="0"/>
      <c r="AHN231" s="0"/>
      <c r="AHO231" s="0"/>
      <c r="AHP231" s="0"/>
      <c r="AHQ231" s="0"/>
      <c r="AHR231" s="0"/>
      <c r="AHS231" s="0"/>
      <c r="AHT231" s="0"/>
      <c r="AHU231" s="0"/>
      <c r="AHV231" s="0"/>
      <c r="AHW231" s="0"/>
      <c r="AHX231" s="0"/>
      <c r="AHY231" s="0"/>
      <c r="AHZ231" s="0"/>
      <c r="AIA231" s="0"/>
      <c r="AIB231" s="0"/>
      <c r="AIC231" s="0"/>
      <c r="AID231" s="0"/>
      <c r="AIE231" s="0"/>
      <c r="AIF231" s="0"/>
      <c r="AIG231" s="0"/>
      <c r="AIH231" s="0"/>
      <c r="AII231" s="0"/>
      <c r="AIJ231" s="0"/>
      <c r="AIK231" s="0"/>
      <c r="AIL231" s="0"/>
      <c r="AIM231" s="0"/>
      <c r="AIN231" s="0"/>
      <c r="AIO231" s="0"/>
      <c r="AIP231" s="0"/>
      <c r="AIQ231" s="0"/>
      <c r="AIR231" s="0"/>
      <c r="AIS231" s="0"/>
      <c r="AIT231" s="0"/>
      <c r="AIU231" s="0"/>
      <c r="AIV231" s="0"/>
      <c r="AIW231" s="0"/>
      <c r="AIX231" s="0"/>
      <c r="AIY231" s="0"/>
      <c r="AIZ231" s="0"/>
      <c r="AJA231" s="0"/>
      <c r="AJB231" s="0"/>
      <c r="AJC231" s="0"/>
      <c r="AJD231" s="0"/>
      <c r="AJE231" s="0"/>
      <c r="AJF231" s="0"/>
      <c r="AJG231" s="0"/>
      <c r="AJH231" s="0"/>
      <c r="AJI231" s="0"/>
      <c r="AJJ231" s="0"/>
      <c r="AJK231" s="0"/>
      <c r="AJL231" s="0"/>
      <c r="AJM231" s="0"/>
      <c r="AJN231" s="0"/>
      <c r="AJO231" s="0"/>
      <c r="AJP231" s="0"/>
      <c r="AJQ231" s="0"/>
      <c r="AJR231" s="0"/>
      <c r="AJS231" s="0"/>
      <c r="AJT231" s="0"/>
      <c r="AJU231" s="0"/>
      <c r="AJV231" s="0"/>
      <c r="AJW231" s="0"/>
      <c r="AJX231" s="0"/>
      <c r="AJY231" s="0"/>
      <c r="AJZ231" s="0"/>
      <c r="AKA231" s="0"/>
      <c r="AKB231" s="0"/>
      <c r="AKC231" s="0"/>
      <c r="AKD231" s="0"/>
      <c r="AKE231" s="0"/>
      <c r="AKF231" s="0"/>
      <c r="AKG231" s="0"/>
      <c r="AKH231" s="0"/>
      <c r="AKI231" s="0"/>
      <c r="AKJ231" s="0"/>
      <c r="AKK231" s="0"/>
      <c r="AKL231" s="0"/>
      <c r="AKM231" s="0"/>
      <c r="AKN231" s="0"/>
      <c r="AKO231" s="0"/>
      <c r="AKP231" s="0"/>
      <c r="AKQ231" s="0"/>
      <c r="AKR231" s="0"/>
      <c r="AKS231" s="0"/>
      <c r="AKT231" s="0"/>
      <c r="AKU231" s="0"/>
      <c r="AKV231" s="0"/>
      <c r="AKW231" s="0"/>
      <c r="AKX231" s="0"/>
      <c r="AKY231" s="0"/>
      <c r="AKZ231" s="0"/>
      <c r="ALA231" s="0"/>
      <c r="ALB231" s="0"/>
      <c r="ALC231" s="0"/>
      <c r="ALD231" s="0"/>
      <c r="ALE231" s="0"/>
      <c r="ALF231" s="0"/>
      <c r="ALG231" s="0"/>
      <c r="ALH231" s="0"/>
      <c r="ALI231" s="0"/>
      <c r="ALJ231" s="0"/>
      <c r="ALK231" s="0"/>
      <c r="ALL231" s="0"/>
      <c r="ALM231" s="0"/>
      <c r="ALN231" s="0"/>
      <c r="ALO231" s="0"/>
      <c r="ALP231" s="0"/>
      <c r="ALQ231" s="0"/>
      <c r="ALR231" s="0"/>
      <c r="ALS231" s="0"/>
      <c r="ALT231" s="0"/>
      <c r="ALU231" s="0"/>
      <c r="ALV231" s="0"/>
      <c r="ALW231" s="0"/>
      <c r="ALX231" s="0"/>
      <c r="ALY231" s="0"/>
      <c r="ALZ231" s="0"/>
      <c r="AMA231" s="0"/>
      <c r="AMB231" s="0"/>
      <c r="AMC231" s="0"/>
      <c r="AMD231" s="0"/>
      <c r="AME231" s="0"/>
      <c r="AMF231" s="0"/>
      <c r="AMG231" s="0"/>
      <c r="AMH231" s="0"/>
      <c r="AMI231" s="0"/>
    </row>
    <row r="232" customFormat="false" ht="30.05" hidden="false" customHeight="true" outlineLevel="0" collapsed="false">
      <c r="A232" s="99" t="s">
        <v>688</v>
      </c>
      <c r="B232" s="294" t="s">
        <v>275</v>
      </c>
      <c r="C232" s="294" t="s">
        <v>689</v>
      </c>
      <c r="D232" s="295" t="s">
        <v>690</v>
      </c>
      <c r="E232" s="296" t="s">
        <v>244</v>
      </c>
      <c r="F232" s="161" t="n">
        <v>549.2</v>
      </c>
      <c r="G232" s="161" t="n">
        <v>47.12</v>
      </c>
      <c r="H232" s="105" t="n">
        <v>25878.3</v>
      </c>
      <c r="I232" s="105" t="n">
        <v>25878.3</v>
      </c>
      <c r="J232" s="106" t="n">
        <v>0.070062295916283</v>
      </c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HG232" s="0"/>
      <c r="HH232" s="0"/>
      <c r="HI232" s="0"/>
      <c r="HJ232" s="0"/>
      <c r="HK232" s="0"/>
      <c r="HL232" s="0"/>
      <c r="HM232" s="0"/>
      <c r="HN232" s="0"/>
      <c r="HO232" s="0"/>
      <c r="HP232" s="0"/>
      <c r="HQ232" s="0"/>
      <c r="HR232" s="0"/>
      <c r="HS232" s="0"/>
      <c r="HT232" s="0"/>
      <c r="HU232" s="0"/>
      <c r="HV232" s="0"/>
      <c r="HW232" s="0"/>
      <c r="HX232" s="0"/>
      <c r="HY232" s="0"/>
      <c r="HZ232" s="0"/>
      <c r="IA232" s="0"/>
      <c r="IB232" s="0"/>
      <c r="IC232" s="0"/>
      <c r="ID232" s="0"/>
      <c r="IE232" s="0"/>
      <c r="IF232" s="0"/>
      <c r="IG232" s="0"/>
      <c r="IH232" s="0"/>
      <c r="II232" s="0"/>
      <c r="IJ232" s="0"/>
      <c r="IK232" s="0"/>
      <c r="IL232" s="0"/>
      <c r="IM232" s="0"/>
      <c r="IN232" s="0"/>
      <c r="IO232" s="0"/>
      <c r="IP232" s="0"/>
      <c r="IQ232" s="0"/>
      <c r="IR232" s="0"/>
      <c r="IS232" s="0"/>
      <c r="IT232" s="0"/>
      <c r="IU232" s="0"/>
      <c r="IV232" s="0"/>
      <c r="IW232" s="0"/>
      <c r="IX232" s="0"/>
      <c r="IY232" s="0"/>
      <c r="IZ232" s="0"/>
      <c r="JA232" s="0"/>
      <c r="JB232" s="0"/>
      <c r="JC232" s="0"/>
      <c r="JD232" s="0"/>
      <c r="JE232" s="0"/>
      <c r="JF232" s="0"/>
      <c r="JG232" s="0"/>
      <c r="JH232" s="0"/>
      <c r="JI232" s="0"/>
      <c r="JJ232" s="0"/>
      <c r="JK232" s="0"/>
      <c r="JL232" s="0"/>
      <c r="JM232" s="0"/>
      <c r="JN232" s="0"/>
      <c r="JO232" s="0"/>
      <c r="JP232" s="0"/>
      <c r="JQ232" s="0"/>
      <c r="JR232" s="0"/>
      <c r="JS232" s="0"/>
      <c r="JT232" s="0"/>
      <c r="JU232" s="0"/>
      <c r="JV232" s="0"/>
      <c r="JW232" s="0"/>
      <c r="JX232" s="0"/>
      <c r="JY232" s="0"/>
      <c r="JZ232" s="0"/>
      <c r="KA232" s="0"/>
      <c r="KB232" s="0"/>
      <c r="KC232" s="0"/>
      <c r="KD232" s="0"/>
      <c r="KE232" s="0"/>
      <c r="KF232" s="0"/>
      <c r="KG232" s="0"/>
      <c r="KH232" s="0"/>
      <c r="KI232" s="0"/>
      <c r="KJ232" s="0"/>
      <c r="KK232" s="0"/>
      <c r="KL232" s="0"/>
      <c r="KM232" s="0"/>
      <c r="KN232" s="0"/>
      <c r="KO232" s="0"/>
      <c r="KP232" s="0"/>
      <c r="KQ232" s="0"/>
      <c r="KR232" s="0"/>
      <c r="KS232" s="0"/>
      <c r="KT232" s="0"/>
      <c r="KU232" s="0"/>
      <c r="KV232" s="0"/>
      <c r="KW232" s="0"/>
      <c r="KX232" s="0"/>
      <c r="KY232" s="0"/>
      <c r="KZ232" s="0"/>
      <c r="LA232" s="0"/>
      <c r="LB232" s="0"/>
      <c r="LC232" s="0"/>
      <c r="LD232" s="0"/>
      <c r="LE232" s="0"/>
      <c r="LF232" s="0"/>
      <c r="LG232" s="0"/>
      <c r="LH232" s="0"/>
      <c r="LI232" s="0"/>
      <c r="LJ232" s="0"/>
      <c r="LK232" s="0"/>
      <c r="LL232" s="0"/>
      <c r="LM232" s="0"/>
      <c r="LN232" s="0"/>
      <c r="LO232" s="0"/>
      <c r="LP232" s="0"/>
      <c r="LQ232" s="0"/>
      <c r="LR232" s="0"/>
      <c r="LS232" s="0"/>
      <c r="LT232" s="0"/>
      <c r="LU232" s="0"/>
      <c r="LV232" s="0"/>
      <c r="LW232" s="0"/>
      <c r="LX232" s="0"/>
      <c r="LY232" s="0"/>
      <c r="LZ232" s="0"/>
      <c r="MA232" s="0"/>
      <c r="MB232" s="0"/>
      <c r="MC232" s="0"/>
      <c r="MD232" s="0"/>
      <c r="ME232" s="0"/>
      <c r="MF232" s="0"/>
      <c r="MG232" s="0"/>
      <c r="MH232" s="0"/>
      <c r="MI232" s="0"/>
      <c r="MJ232" s="0"/>
      <c r="MK232" s="0"/>
      <c r="ML232" s="0"/>
      <c r="MM232" s="0"/>
      <c r="MN232" s="0"/>
      <c r="MO232" s="0"/>
      <c r="MP232" s="0"/>
      <c r="MQ232" s="0"/>
      <c r="MR232" s="0"/>
      <c r="MS232" s="0"/>
      <c r="MT232" s="0"/>
      <c r="MU232" s="0"/>
      <c r="MV232" s="0"/>
      <c r="MW232" s="0"/>
      <c r="MX232" s="0"/>
      <c r="MY232" s="0"/>
      <c r="MZ232" s="0"/>
      <c r="NA232" s="0"/>
      <c r="NB232" s="0"/>
      <c r="NC232" s="0"/>
      <c r="ND232" s="0"/>
      <c r="NE232" s="0"/>
      <c r="NF232" s="0"/>
      <c r="NG232" s="0"/>
      <c r="NH232" s="0"/>
      <c r="NI232" s="0"/>
      <c r="NJ232" s="0"/>
      <c r="NK232" s="0"/>
      <c r="NL232" s="0"/>
      <c r="NM232" s="0"/>
      <c r="NN232" s="0"/>
      <c r="NO232" s="0"/>
      <c r="NP232" s="0"/>
      <c r="NQ232" s="0"/>
      <c r="NR232" s="0"/>
      <c r="NS232" s="0"/>
      <c r="NT232" s="0"/>
      <c r="NU232" s="0"/>
      <c r="NV232" s="0"/>
      <c r="NW232" s="0"/>
      <c r="NX232" s="0"/>
      <c r="NY232" s="0"/>
      <c r="NZ232" s="0"/>
      <c r="OA232" s="0"/>
      <c r="OB232" s="0"/>
      <c r="OC232" s="0"/>
      <c r="OD232" s="0"/>
      <c r="OE232" s="0"/>
      <c r="OF232" s="0"/>
      <c r="OG232" s="0"/>
      <c r="OH232" s="0"/>
      <c r="OI232" s="0"/>
      <c r="OJ232" s="0"/>
      <c r="OK232" s="0"/>
      <c r="OL232" s="0"/>
      <c r="OM232" s="0"/>
      <c r="ON232" s="0"/>
      <c r="OO232" s="0"/>
      <c r="OP232" s="0"/>
      <c r="OQ232" s="0"/>
      <c r="OR232" s="0"/>
      <c r="OS232" s="0"/>
      <c r="OT232" s="0"/>
      <c r="OU232" s="0"/>
      <c r="OV232" s="0"/>
      <c r="OW232" s="0"/>
      <c r="OX232" s="0"/>
      <c r="OY232" s="0"/>
      <c r="OZ232" s="0"/>
      <c r="PA232" s="0"/>
      <c r="PB232" s="0"/>
      <c r="PC232" s="0"/>
      <c r="PD232" s="0"/>
      <c r="PE232" s="0"/>
      <c r="PF232" s="0"/>
      <c r="PG232" s="0"/>
      <c r="PH232" s="0"/>
      <c r="PI232" s="0"/>
      <c r="PJ232" s="0"/>
      <c r="PK232" s="0"/>
      <c r="PL232" s="0"/>
      <c r="PM232" s="0"/>
      <c r="PN232" s="0"/>
      <c r="PO232" s="0"/>
      <c r="PP232" s="0"/>
      <c r="PQ232" s="0"/>
      <c r="PR232" s="0"/>
      <c r="PS232" s="0"/>
      <c r="PT232" s="0"/>
      <c r="PU232" s="0"/>
      <c r="PV232" s="0"/>
      <c r="PW232" s="0"/>
      <c r="PX232" s="0"/>
      <c r="PY232" s="0"/>
      <c r="PZ232" s="0"/>
      <c r="QA232" s="0"/>
      <c r="QB232" s="0"/>
      <c r="QC232" s="0"/>
      <c r="QD232" s="0"/>
      <c r="QE232" s="0"/>
      <c r="QF232" s="0"/>
      <c r="QG232" s="0"/>
      <c r="QH232" s="0"/>
      <c r="QI232" s="0"/>
      <c r="QJ232" s="0"/>
      <c r="QK232" s="0"/>
      <c r="QL232" s="0"/>
      <c r="QM232" s="0"/>
      <c r="QN232" s="0"/>
      <c r="QO232" s="0"/>
      <c r="QP232" s="0"/>
      <c r="QQ232" s="0"/>
      <c r="QR232" s="0"/>
      <c r="QS232" s="0"/>
      <c r="QT232" s="0"/>
      <c r="QU232" s="0"/>
      <c r="QV232" s="0"/>
      <c r="QW232" s="0"/>
      <c r="QX232" s="0"/>
      <c r="QY232" s="0"/>
      <c r="QZ232" s="0"/>
      <c r="RA232" s="0"/>
      <c r="RB232" s="0"/>
      <c r="RC232" s="0"/>
      <c r="RD232" s="0"/>
      <c r="RE232" s="0"/>
      <c r="RF232" s="0"/>
      <c r="RG232" s="0"/>
      <c r="RH232" s="0"/>
      <c r="RI232" s="0"/>
      <c r="RJ232" s="0"/>
      <c r="RK232" s="0"/>
      <c r="RL232" s="0"/>
      <c r="RM232" s="0"/>
      <c r="RN232" s="0"/>
      <c r="RO232" s="0"/>
      <c r="RP232" s="0"/>
      <c r="RQ232" s="0"/>
      <c r="RR232" s="0"/>
      <c r="RS232" s="0"/>
      <c r="RT232" s="0"/>
      <c r="RU232" s="0"/>
      <c r="RV232" s="0"/>
      <c r="RW232" s="0"/>
      <c r="RX232" s="0"/>
      <c r="RY232" s="0"/>
      <c r="RZ232" s="0"/>
      <c r="SA232" s="0"/>
      <c r="SB232" s="0"/>
      <c r="SC232" s="0"/>
      <c r="SD232" s="0"/>
      <c r="SE232" s="0"/>
      <c r="SF232" s="0"/>
      <c r="SG232" s="0"/>
      <c r="SH232" s="0"/>
      <c r="SI232" s="0"/>
      <c r="SJ232" s="0"/>
      <c r="SK232" s="0"/>
      <c r="SL232" s="0"/>
      <c r="SM232" s="0"/>
      <c r="SN232" s="0"/>
      <c r="SO232" s="0"/>
      <c r="SP232" s="0"/>
      <c r="SQ232" s="0"/>
      <c r="SR232" s="0"/>
      <c r="SS232" s="0"/>
      <c r="ST232" s="0"/>
      <c r="SU232" s="0"/>
      <c r="SV232" s="0"/>
      <c r="SW232" s="0"/>
      <c r="SX232" s="0"/>
      <c r="SY232" s="0"/>
      <c r="SZ232" s="0"/>
      <c r="TA232" s="0"/>
      <c r="TB232" s="0"/>
      <c r="TC232" s="0"/>
      <c r="TD232" s="0"/>
      <c r="TE232" s="0"/>
      <c r="TF232" s="0"/>
      <c r="TG232" s="0"/>
      <c r="TH232" s="0"/>
      <c r="TI232" s="0"/>
      <c r="TJ232" s="0"/>
      <c r="TK232" s="0"/>
      <c r="TL232" s="0"/>
      <c r="TM232" s="0"/>
      <c r="TN232" s="0"/>
      <c r="TO232" s="0"/>
      <c r="TP232" s="0"/>
      <c r="TQ232" s="0"/>
      <c r="TR232" s="0"/>
      <c r="TS232" s="0"/>
      <c r="TT232" s="0"/>
      <c r="TU232" s="0"/>
      <c r="TV232" s="0"/>
      <c r="TW232" s="0"/>
      <c r="TX232" s="0"/>
      <c r="TY232" s="0"/>
      <c r="TZ232" s="0"/>
      <c r="UA232" s="0"/>
      <c r="UB232" s="0"/>
      <c r="UC232" s="0"/>
      <c r="UD232" s="0"/>
      <c r="UE232" s="0"/>
      <c r="UF232" s="0"/>
      <c r="UG232" s="0"/>
      <c r="UH232" s="0"/>
      <c r="UI232" s="0"/>
      <c r="UJ232" s="0"/>
      <c r="UK232" s="0"/>
      <c r="UL232" s="0"/>
      <c r="UM232" s="0"/>
      <c r="UN232" s="0"/>
      <c r="UO232" s="0"/>
      <c r="UP232" s="0"/>
      <c r="UQ232" s="0"/>
      <c r="UR232" s="0"/>
      <c r="US232" s="0"/>
      <c r="UT232" s="0"/>
      <c r="UU232" s="0"/>
      <c r="UV232" s="0"/>
      <c r="UW232" s="0"/>
      <c r="UX232" s="0"/>
      <c r="UY232" s="0"/>
      <c r="UZ232" s="0"/>
      <c r="VA232" s="0"/>
      <c r="VB232" s="0"/>
      <c r="VC232" s="0"/>
      <c r="VD232" s="0"/>
      <c r="VE232" s="0"/>
      <c r="VF232" s="0"/>
      <c r="VG232" s="0"/>
      <c r="VH232" s="0"/>
      <c r="VI232" s="0"/>
      <c r="VJ232" s="0"/>
      <c r="VK232" s="0"/>
      <c r="VL232" s="0"/>
      <c r="VM232" s="0"/>
      <c r="VN232" s="0"/>
      <c r="VO232" s="0"/>
      <c r="VP232" s="0"/>
      <c r="VQ232" s="0"/>
      <c r="VR232" s="0"/>
      <c r="VS232" s="0"/>
      <c r="VT232" s="0"/>
      <c r="VU232" s="0"/>
      <c r="VV232" s="0"/>
      <c r="VW232" s="0"/>
      <c r="VX232" s="0"/>
      <c r="VY232" s="0"/>
      <c r="VZ232" s="0"/>
      <c r="WA232" s="0"/>
      <c r="WB232" s="0"/>
      <c r="WC232" s="0"/>
      <c r="WD232" s="0"/>
      <c r="WE232" s="0"/>
      <c r="WF232" s="0"/>
      <c r="WG232" s="0"/>
      <c r="WH232" s="0"/>
      <c r="WI232" s="0"/>
      <c r="WJ232" s="0"/>
      <c r="WK232" s="0"/>
      <c r="WL232" s="0"/>
      <c r="WM232" s="0"/>
      <c r="WN232" s="0"/>
      <c r="WO232" s="0"/>
      <c r="WP232" s="0"/>
      <c r="WQ232" s="0"/>
      <c r="WR232" s="0"/>
      <c r="WS232" s="0"/>
      <c r="WT232" s="0"/>
      <c r="WU232" s="0"/>
      <c r="WV232" s="0"/>
      <c r="WW232" s="0"/>
      <c r="WX232" s="0"/>
      <c r="WY232" s="0"/>
      <c r="WZ232" s="0"/>
      <c r="XA232" s="0"/>
      <c r="XB232" s="0"/>
      <c r="XC232" s="0"/>
      <c r="XD232" s="0"/>
      <c r="XE232" s="0"/>
      <c r="XF232" s="0"/>
      <c r="XG232" s="0"/>
      <c r="XH232" s="0"/>
      <c r="XI232" s="0"/>
      <c r="XJ232" s="0"/>
      <c r="XK232" s="0"/>
      <c r="XL232" s="0"/>
      <c r="XM232" s="0"/>
      <c r="XN232" s="0"/>
      <c r="XO232" s="0"/>
      <c r="XP232" s="0"/>
      <c r="XQ232" s="0"/>
      <c r="XR232" s="0"/>
      <c r="XS232" s="0"/>
      <c r="XT232" s="0"/>
      <c r="XU232" s="0"/>
      <c r="XV232" s="0"/>
      <c r="XW232" s="0"/>
      <c r="XX232" s="0"/>
      <c r="XY232" s="0"/>
      <c r="XZ232" s="0"/>
      <c r="YA232" s="0"/>
      <c r="YB232" s="0"/>
      <c r="YC232" s="0"/>
      <c r="YD232" s="0"/>
      <c r="YE232" s="0"/>
      <c r="YF232" s="0"/>
      <c r="YG232" s="0"/>
      <c r="YH232" s="0"/>
      <c r="YI232" s="0"/>
      <c r="YJ232" s="0"/>
      <c r="YK232" s="0"/>
      <c r="YL232" s="0"/>
      <c r="YM232" s="0"/>
      <c r="YN232" s="0"/>
      <c r="YO232" s="0"/>
      <c r="YP232" s="0"/>
      <c r="YQ232" s="0"/>
      <c r="YR232" s="0"/>
      <c r="YS232" s="0"/>
      <c r="YT232" s="0"/>
      <c r="YU232" s="0"/>
      <c r="YV232" s="0"/>
      <c r="YW232" s="0"/>
      <c r="YX232" s="0"/>
      <c r="YY232" s="0"/>
      <c r="YZ232" s="0"/>
      <c r="ZA232" s="0"/>
      <c r="ZB232" s="0"/>
      <c r="ZC232" s="0"/>
      <c r="ZD232" s="0"/>
      <c r="ZE232" s="0"/>
      <c r="ZF232" s="0"/>
      <c r="ZG232" s="0"/>
      <c r="ZH232" s="0"/>
      <c r="ZI232" s="0"/>
      <c r="ZJ232" s="0"/>
      <c r="ZK232" s="0"/>
      <c r="ZL232" s="0"/>
      <c r="ZM232" s="0"/>
      <c r="ZN232" s="0"/>
      <c r="ZO232" s="0"/>
      <c r="ZP232" s="0"/>
      <c r="ZQ232" s="0"/>
      <c r="ZR232" s="0"/>
      <c r="ZS232" s="0"/>
      <c r="ZT232" s="0"/>
      <c r="ZU232" s="0"/>
      <c r="ZV232" s="0"/>
      <c r="ZW232" s="0"/>
      <c r="ZX232" s="0"/>
      <c r="ZY232" s="0"/>
      <c r="ZZ232" s="0"/>
      <c r="AAA232" s="0"/>
      <c r="AAB232" s="0"/>
      <c r="AAC232" s="0"/>
      <c r="AAD232" s="0"/>
      <c r="AAE232" s="0"/>
      <c r="AAF232" s="0"/>
      <c r="AAG232" s="0"/>
      <c r="AAH232" s="0"/>
      <c r="AAI232" s="0"/>
      <c r="AAJ232" s="0"/>
      <c r="AAK232" s="0"/>
      <c r="AAL232" s="0"/>
      <c r="AAM232" s="0"/>
      <c r="AAN232" s="0"/>
      <c r="AAO232" s="0"/>
      <c r="AAP232" s="0"/>
      <c r="AAQ232" s="0"/>
      <c r="AAR232" s="0"/>
      <c r="AAS232" s="0"/>
      <c r="AAT232" s="0"/>
      <c r="AAU232" s="0"/>
      <c r="AAV232" s="0"/>
      <c r="AAW232" s="0"/>
      <c r="AAX232" s="0"/>
      <c r="AAY232" s="0"/>
      <c r="AAZ232" s="0"/>
      <c r="ABA232" s="0"/>
      <c r="ABB232" s="0"/>
      <c r="ABC232" s="0"/>
      <c r="ABD232" s="0"/>
      <c r="ABE232" s="0"/>
      <c r="ABF232" s="0"/>
      <c r="ABG232" s="0"/>
      <c r="ABH232" s="0"/>
      <c r="ABI232" s="0"/>
      <c r="ABJ232" s="0"/>
      <c r="ABK232" s="0"/>
      <c r="ABL232" s="0"/>
      <c r="ABM232" s="0"/>
      <c r="ABN232" s="0"/>
      <c r="ABO232" s="0"/>
      <c r="ABP232" s="0"/>
      <c r="ABQ232" s="0"/>
      <c r="ABR232" s="0"/>
      <c r="ABS232" s="0"/>
      <c r="ABT232" s="0"/>
      <c r="ABU232" s="0"/>
      <c r="ABV232" s="0"/>
      <c r="ABW232" s="0"/>
      <c r="ABX232" s="0"/>
      <c r="ABY232" s="0"/>
      <c r="ABZ232" s="0"/>
      <c r="ACA232" s="0"/>
      <c r="ACB232" s="0"/>
      <c r="ACC232" s="0"/>
      <c r="ACD232" s="0"/>
      <c r="ACE232" s="0"/>
      <c r="ACF232" s="0"/>
      <c r="ACG232" s="0"/>
      <c r="ACH232" s="0"/>
      <c r="ACI232" s="0"/>
      <c r="ACJ232" s="0"/>
      <c r="ACK232" s="0"/>
      <c r="ACL232" s="0"/>
      <c r="ACM232" s="0"/>
      <c r="ACN232" s="0"/>
      <c r="ACO232" s="0"/>
      <c r="ACP232" s="0"/>
      <c r="ACQ232" s="0"/>
      <c r="ACR232" s="0"/>
      <c r="ACS232" s="0"/>
      <c r="ACT232" s="0"/>
      <c r="ACU232" s="0"/>
      <c r="ACV232" s="0"/>
      <c r="ACW232" s="0"/>
      <c r="ACX232" s="0"/>
      <c r="ACY232" s="0"/>
      <c r="ACZ232" s="0"/>
      <c r="ADA232" s="0"/>
      <c r="ADB232" s="0"/>
      <c r="ADC232" s="0"/>
      <c r="ADD232" s="0"/>
      <c r="ADE232" s="0"/>
      <c r="ADF232" s="0"/>
      <c r="ADG232" s="0"/>
      <c r="ADH232" s="0"/>
      <c r="ADI232" s="0"/>
      <c r="ADJ232" s="0"/>
      <c r="ADK232" s="0"/>
      <c r="ADL232" s="0"/>
      <c r="ADM232" s="0"/>
      <c r="ADN232" s="0"/>
      <c r="ADO232" s="0"/>
      <c r="ADP232" s="0"/>
      <c r="ADQ232" s="0"/>
      <c r="ADR232" s="0"/>
      <c r="ADS232" s="0"/>
      <c r="ADT232" s="0"/>
      <c r="ADU232" s="0"/>
      <c r="ADV232" s="0"/>
      <c r="ADW232" s="0"/>
      <c r="ADX232" s="0"/>
      <c r="ADY232" s="0"/>
      <c r="ADZ232" s="0"/>
      <c r="AEA232" s="0"/>
      <c r="AEB232" s="0"/>
      <c r="AEC232" s="0"/>
      <c r="AED232" s="0"/>
      <c r="AEE232" s="0"/>
      <c r="AEF232" s="0"/>
      <c r="AEG232" s="0"/>
      <c r="AEH232" s="0"/>
      <c r="AEI232" s="0"/>
      <c r="AEJ232" s="0"/>
      <c r="AEK232" s="0"/>
      <c r="AEL232" s="0"/>
      <c r="AEM232" s="0"/>
      <c r="AEN232" s="0"/>
      <c r="AEO232" s="0"/>
      <c r="AEP232" s="0"/>
      <c r="AEQ232" s="0"/>
      <c r="AER232" s="0"/>
      <c r="AES232" s="0"/>
      <c r="AET232" s="0"/>
      <c r="AEU232" s="0"/>
      <c r="AEV232" s="0"/>
      <c r="AEW232" s="0"/>
      <c r="AEX232" s="0"/>
      <c r="AEY232" s="0"/>
      <c r="AEZ232" s="0"/>
      <c r="AFA232" s="0"/>
      <c r="AFB232" s="0"/>
      <c r="AFC232" s="0"/>
      <c r="AFD232" s="0"/>
      <c r="AFE232" s="0"/>
      <c r="AFF232" s="0"/>
      <c r="AFG232" s="0"/>
      <c r="AFH232" s="0"/>
      <c r="AFI232" s="0"/>
      <c r="AFJ232" s="0"/>
      <c r="AFK232" s="0"/>
      <c r="AFL232" s="0"/>
      <c r="AFM232" s="0"/>
      <c r="AFN232" s="0"/>
      <c r="AFO232" s="0"/>
      <c r="AFP232" s="0"/>
      <c r="AFQ232" s="0"/>
      <c r="AFR232" s="0"/>
      <c r="AFS232" s="0"/>
      <c r="AFT232" s="0"/>
      <c r="AFU232" s="0"/>
      <c r="AFV232" s="0"/>
      <c r="AFW232" s="0"/>
      <c r="AFX232" s="0"/>
      <c r="AFY232" s="0"/>
      <c r="AFZ232" s="0"/>
      <c r="AGA232" s="0"/>
      <c r="AGB232" s="0"/>
      <c r="AGC232" s="0"/>
      <c r="AGD232" s="0"/>
      <c r="AGE232" s="0"/>
      <c r="AGF232" s="0"/>
      <c r="AGG232" s="0"/>
      <c r="AGH232" s="0"/>
      <c r="AGI232" s="0"/>
      <c r="AGJ232" s="0"/>
      <c r="AGK232" s="0"/>
      <c r="AGL232" s="0"/>
      <c r="AGM232" s="0"/>
      <c r="AGN232" s="0"/>
      <c r="AGO232" s="0"/>
      <c r="AGP232" s="0"/>
      <c r="AGQ232" s="0"/>
      <c r="AGR232" s="0"/>
      <c r="AGS232" s="0"/>
      <c r="AGT232" s="0"/>
      <c r="AGU232" s="0"/>
      <c r="AGV232" s="0"/>
      <c r="AGW232" s="0"/>
      <c r="AGX232" s="0"/>
      <c r="AGY232" s="0"/>
      <c r="AGZ232" s="0"/>
      <c r="AHA232" s="0"/>
      <c r="AHB232" s="0"/>
      <c r="AHC232" s="0"/>
      <c r="AHD232" s="0"/>
      <c r="AHE232" s="0"/>
      <c r="AHF232" s="0"/>
      <c r="AHG232" s="0"/>
      <c r="AHH232" s="0"/>
      <c r="AHI232" s="0"/>
      <c r="AHJ232" s="0"/>
      <c r="AHK232" s="0"/>
      <c r="AHL232" s="0"/>
      <c r="AHM232" s="0"/>
      <c r="AHN232" s="0"/>
      <c r="AHO232" s="0"/>
      <c r="AHP232" s="0"/>
      <c r="AHQ232" s="0"/>
      <c r="AHR232" s="0"/>
      <c r="AHS232" s="0"/>
      <c r="AHT232" s="0"/>
      <c r="AHU232" s="0"/>
      <c r="AHV232" s="0"/>
      <c r="AHW232" s="0"/>
      <c r="AHX232" s="0"/>
      <c r="AHY232" s="0"/>
      <c r="AHZ232" s="0"/>
      <c r="AIA232" s="0"/>
      <c r="AIB232" s="0"/>
      <c r="AIC232" s="0"/>
      <c r="AID232" s="0"/>
      <c r="AIE232" s="0"/>
      <c r="AIF232" s="0"/>
      <c r="AIG232" s="0"/>
      <c r="AIH232" s="0"/>
      <c r="AII232" s="0"/>
      <c r="AIJ232" s="0"/>
      <c r="AIK232" s="0"/>
      <c r="AIL232" s="0"/>
      <c r="AIM232" s="0"/>
      <c r="AIN232" s="0"/>
      <c r="AIO232" s="0"/>
      <c r="AIP232" s="0"/>
      <c r="AIQ232" s="0"/>
      <c r="AIR232" s="0"/>
      <c r="AIS232" s="0"/>
      <c r="AIT232" s="0"/>
      <c r="AIU232" s="0"/>
      <c r="AIV232" s="0"/>
      <c r="AIW232" s="0"/>
      <c r="AIX232" s="0"/>
      <c r="AIY232" s="0"/>
      <c r="AIZ232" s="0"/>
      <c r="AJA232" s="0"/>
      <c r="AJB232" s="0"/>
      <c r="AJC232" s="0"/>
      <c r="AJD232" s="0"/>
      <c r="AJE232" s="0"/>
      <c r="AJF232" s="0"/>
      <c r="AJG232" s="0"/>
      <c r="AJH232" s="0"/>
      <c r="AJI232" s="0"/>
      <c r="AJJ232" s="0"/>
      <c r="AJK232" s="0"/>
      <c r="AJL232" s="0"/>
      <c r="AJM232" s="0"/>
      <c r="AJN232" s="0"/>
      <c r="AJO232" s="0"/>
      <c r="AJP232" s="0"/>
      <c r="AJQ232" s="0"/>
      <c r="AJR232" s="0"/>
      <c r="AJS232" s="0"/>
      <c r="AJT232" s="0"/>
      <c r="AJU232" s="0"/>
      <c r="AJV232" s="0"/>
      <c r="AJW232" s="0"/>
      <c r="AJX232" s="0"/>
      <c r="AJY232" s="0"/>
      <c r="AJZ232" s="0"/>
      <c r="AKA232" s="0"/>
      <c r="AKB232" s="0"/>
      <c r="AKC232" s="0"/>
      <c r="AKD232" s="0"/>
      <c r="AKE232" s="0"/>
      <c r="AKF232" s="0"/>
      <c r="AKG232" s="0"/>
      <c r="AKH232" s="0"/>
      <c r="AKI232" s="0"/>
      <c r="AKJ232" s="0"/>
      <c r="AKK232" s="0"/>
      <c r="AKL232" s="0"/>
      <c r="AKM232" s="0"/>
      <c r="AKN232" s="0"/>
      <c r="AKO232" s="0"/>
      <c r="AKP232" s="0"/>
      <c r="AKQ232" s="0"/>
      <c r="AKR232" s="0"/>
      <c r="AKS232" s="0"/>
      <c r="AKT232" s="0"/>
      <c r="AKU232" s="0"/>
      <c r="AKV232" s="0"/>
      <c r="AKW232" s="0"/>
      <c r="AKX232" s="0"/>
      <c r="AKY232" s="0"/>
      <c r="AKZ232" s="0"/>
      <c r="ALA232" s="0"/>
      <c r="ALB232" s="0"/>
      <c r="ALC232" s="0"/>
      <c r="ALD232" s="0"/>
      <c r="ALE232" s="0"/>
      <c r="ALF232" s="0"/>
      <c r="ALG232" s="0"/>
      <c r="ALH232" s="0"/>
      <c r="ALI232" s="0"/>
      <c r="ALJ232" s="0"/>
      <c r="ALK232" s="0"/>
      <c r="ALL232" s="0"/>
      <c r="ALM232" s="0"/>
      <c r="ALN232" s="0"/>
      <c r="ALO232" s="0"/>
      <c r="ALP232" s="0"/>
      <c r="ALQ232" s="0"/>
      <c r="ALR232" s="0"/>
      <c r="ALS232" s="0"/>
      <c r="ALT232" s="0"/>
      <c r="ALU232" s="0"/>
      <c r="ALV232" s="0"/>
      <c r="ALW232" s="0"/>
      <c r="ALX232" s="0"/>
      <c r="ALY232" s="0"/>
      <c r="ALZ232" s="0"/>
      <c r="AMA232" s="0"/>
      <c r="AMB232" s="0"/>
      <c r="AMC232" s="0"/>
      <c r="AMD232" s="0"/>
      <c r="AME232" s="0"/>
      <c r="AMF232" s="0"/>
      <c r="AMG232" s="0"/>
      <c r="AMH232" s="0"/>
      <c r="AMI232" s="0"/>
    </row>
    <row r="233" customFormat="false" ht="15" hidden="false" customHeight="true" outlineLevel="0" collapsed="false">
      <c r="A233" s="99" t="s">
        <v>691</v>
      </c>
      <c r="B233" s="173" t="s">
        <v>275</v>
      </c>
      <c r="C233" s="109" t="s">
        <v>692</v>
      </c>
      <c r="D233" s="127" t="s">
        <v>693</v>
      </c>
      <c r="E233" s="124"/>
      <c r="F233" s="104" t="n">
        <f aca="false">QUANTITATIVO!BG14</f>
        <v>193.92</v>
      </c>
      <c r="G233" s="105" t="n">
        <v>11.76</v>
      </c>
      <c r="H233" s="105" t="n">
        <f aca="false">ROUND(F233*G233,2)</f>
        <v>2280.5</v>
      </c>
      <c r="I233" s="105" t="n">
        <f aca="false">ROUND(H233*(1+$I$7),2)</f>
        <v>2847.66</v>
      </c>
      <c r="J233" s="106" t="n">
        <f aca="false">(I233/$I$247)</f>
        <v>0.00391520172907592</v>
      </c>
      <c r="K233" s="141"/>
      <c r="L233" s="142"/>
      <c r="M233" s="144"/>
      <c r="N233" s="144"/>
      <c r="O233" s="144"/>
      <c r="P233" s="143"/>
      <c r="Q233" s="143"/>
      <c r="R233" s="144"/>
      <c r="S233" s="144"/>
      <c r="T233" s="144"/>
      <c r="U233" s="144"/>
      <c r="V233" s="144"/>
      <c r="W233" s="144"/>
      <c r="X233" s="144"/>
      <c r="Y233" s="144"/>
      <c r="Z233" s="144"/>
      <c r="AA233" s="144"/>
      <c r="AB233" s="144"/>
      <c r="AC233" s="144"/>
      <c r="AD233" s="144"/>
      <c r="AE233" s="144"/>
      <c r="AF233" s="144"/>
      <c r="AG233" s="144"/>
      <c r="AH233" s="144"/>
    </row>
    <row r="234" customFormat="false" ht="30.05" hidden="false" customHeight="true" outlineLevel="0" collapsed="false">
      <c r="A234" s="99" t="s">
        <v>694</v>
      </c>
      <c r="B234" s="173" t="s">
        <v>259</v>
      </c>
      <c r="C234" s="109" t="s">
        <v>695</v>
      </c>
      <c r="D234" s="127" t="s">
        <v>696</v>
      </c>
      <c r="E234" s="124" t="s">
        <v>309</v>
      </c>
      <c r="F234" s="104" t="n">
        <v>20</v>
      </c>
      <c r="G234" s="105" t="n">
        <v>56.07</v>
      </c>
      <c r="H234" s="105" t="n">
        <f aca="false">ROUND(F234*G234,2)</f>
        <v>1121.4</v>
      </c>
      <c r="I234" s="105" t="n">
        <f aca="false">ROUND(H234*(1+$I$7),2)</f>
        <v>1400.29</v>
      </c>
      <c r="J234" s="106" t="n">
        <f aca="false">(I234/$I$247)</f>
        <v>0.00192523609883474</v>
      </c>
      <c r="K234" s="141"/>
      <c r="L234" s="297"/>
      <c r="M234" s="144"/>
      <c r="N234" s="144"/>
      <c r="O234" s="144"/>
      <c r="P234" s="143"/>
      <c r="Q234" s="143"/>
      <c r="R234" s="144"/>
      <c r="S234" s="144"/>
      <c r="T234" s="144"/>
      <c r="U234" s="144"/>
      <c r="V234" s="144"/>
      <c r="W234" s="144"/>
      <c r="X234" s="144"/>
      <c r="Y234" s="144"/>
      <c r="Z234" s="144"/>
      <c r="AA234" s="144"/>
      <c r="AB234" s="144"/>
      <c r="AC234" s="144"/>
      <c r="AD234" s="144"/>
      <c r="AE234" s="144"/>
      <c r="AF234" s="144"/>
      <c r="AG234" s="144"/>
      <c r="AH234" s="144"/>
    </row>
    <row r="235" s="306" customFormat="true" ht="45.05" hidden="false" customHeight="true" outlineLevel="0" collapsed="false">
      <c r="A235" s="99" t="s">
        <v>697</v>
      </c>
      <c r="B235" s="294" t="s">
        <v>263</v>
      </c>
      <c r="C235" s="298" t="s">
        <v>698</v>
      </c>
      <c r="D235" s="299" t="s">
        <v>699</v>
      </c>
      <c r="E235" s="300" t="s">
        <v>309</v>
      </c>
      <c r="F235" s="222" t="n">
        <f aca="false">QUANTITATIVO!BG37</f>
        <v>291.8</v>
      </c>
      <c r="G235" s="301" t="n">
        <v>235.07</v>
      </c>
      <c r="H235" s="105" t="n">
        <f aca="false">ROUND(F235*G235,2)</f>
        <v>68593.43</v>
      </c>
      <c r="I235" s="105" t="n">
        <f aca="false">ROUND(H235*(1+$I$7),2)</f>
        <v>85652.62</v>
      </c>
      <c r="J235" s="106" t="n">
        <f aca="false">(I235/$I$247)</f>
        <v>0.117762403490544</v>
      </c>
      <c r="K235" s="302"/>
      <c r="L235" s="127"/>
      <c r="M235" s="303"/>
      <c r="N235" s="303"/>
      <c r="O235" s="303"/>
      <c r="P235" s="304"/>
      <c r="Q235" s="304"/>
      <c r="R235" s="303"/>
      <c r="S235" s="303"/>
      <c r="T235" s="303"/>
      <c r="U235" s="303"/>
      <c r="V235" s="303"/>
      <c r="W235" s="303"/>
      <c r="X235" s="303"/>
      <c r="Y235" s="303"/>
      <c r="Z235" s="303"/>
      <c r="AA235" s="303"/>
      <c r="AB235" s="305"/>
      <c r="AC235" s="303"/>
      <c r="AD235" s="303"/>
      <c r="AE235" s="303"/>
      <c r="AF235" s="303"/>
      <c r="AG235" s="303"/>
      <c r="AH235" s="303"/>
      <c r="AMJ235" s="0"/>
    </row>
    <row r="236" customFormat="false" ht="25.5" hidden="false" customHeight="true" outlineLevel="0" collapsed="false">
      <c r="A236" s="99" t="s">
        <v>700</v>
      </c>
      <c r="B236" s="173" t="s">
        <v>263</v>
      </c>
      <c r="C236" s="122" t="s">
        <v>701</v>
      </c>
      <c r="D236" s="146" t="s">
        <v>702</v>
      </c>
      <c r="E236" s="103" t="s">
        <v>244</v>
      </c>
      <c r="F236" s="104" t="n">
        <v>10</v>
      </c>
      <c r="G236" s="105" t="n">
        <v>196.94</v>
      </c>
      <c r="H236" s="105" t="n">
        <f aca="false">ROUND(F236*G236,2)</f>
        <v>1969.4</v>
      </c>
      <c r="I236" s="105" t="n">
        <f aca="false">ROUND(H236*(1+$I$7),2)</f>
        <v>2459.19</v>
      </c>
      <c r="J236" s="106" t="n">
        <f aca="false">(I236/$I$247)</f>
        <v>0.00338110060194202</v>
      </c>
      <c r="K236" s="141"/>
      <c r="L236" s="142"/>
      <c r="M236" s="144"/>
      <c r="N236" s="144"/>
      <c r="O236" s="144"/>
      <c r="P236" s="143"/>
      <c r="Q236" s="143"/>
      <c r="R236" s="144"/>
      <c r="S236" s="144"/>
      <c r="T236" s="144"/>
      <c r="U236" s="144"/>
      <c r="V236" s="144"/>
      <c r="W236" s="144"/>
      <c r="X236" s="144"/>
      <c r="Y236" s="144"/>
      <c r="Z236" s="144"/>
      <c r="AA236" s="144"/>
      <c r="AB236" s="144"/>
      <c r="AC236" s="144"/>
      <c r="AD236" s="144"/>
      <c r="AE236" s="144"/>
      <c r="AF236" s="144"/>
      <c r="AG236" s="144"/>
      <c r="AH236" s="144"/>
    </row>
    <row r="237" customFormat="false" ht="25.5" hidden="false" customHeight="true" outlineLevel="0" collapsed="false">
      <c r="A237" s="99" t="s">
        <v>703</v>
      </c>
      <c r="B237" s="173" t="s">
        <v>263</v>
      </c>
      <c r="C237" s="122" t="s">
        <v>704</v>
      </c>
      <c r="D237" s="146" t="s">
        <v>705</v>
      </c>
      <c r="E237" s="103" t="s">
        <v>266</v>
      </c>
      <c r="F237" s="104" t="n">
        <v>2</v>
      </c>
      <c r="G237" s="105" t="n">
        <v>281.58</v>
      </c>
      <c r="H237" s="105" t="n">
        <f aca="false">ROUND(F237*G237,2)</f>
        <v>563.16</v>
      </c>
      <c r="I237" s="105" t="n">
        <f aca="false">ROUND(H237*(1+$I$7),2)</f>
        <v>703.22</v>
      </c>
      <c r="J237" s="106" t="n">
        <f aca="false">(I237/$I$247)</f>
        <v>0.000966845817239688</v>
      </c>
      <c r="K237" s="141"/>
      <c r="L237" s="142"/>
      <c r="M237" s="144"/>
      <c r="N237" s="144"/>
      <c r="O237" s="144"/>
      <c r="P237" s="143"/>
      <c r="Q237" s="143"/>
      <c r="R237" s="144"/>
      <c r="S237" s="144"/>
      <c r="T237" s="144"/>
      <c r="U237" s="144"/>
      <c r="V237" s="144"/>
      <c r="W237" s="144"/>
      <c r="X237" s="144"/>
      <c r="Y237" s="144"/>
      <c r="Z237" s="144"/>
      <c r="AA237" s="144"/>
      <c r="AB237" s="144"/>
      <c r="AC237" s="144"/>
      <c r="AD237" s="144"/>
      <c r="AE237" s="144"/>
      <c r="AF237" s="144"/>
      <c r="AG237" s="144"/>
      <c r="AH237" s="144"/>
    </row>
    <row r="238" customFormat="false" ht="15" hidden="false" customHeight="true" outlineLevel="0" collapsed="false">
      <c r="A238" s="148"/>
      <c r="B238" s="148"/>
      <c r="C238" s="148"/>
      <c r="D238" s="148"/>
      <c r="E238" s="148"/>
      <c r="F238" s="148"/>
      <c r="G238" s="148"/>
      <c r="H238" s="148"/>
      <c r="I238" s="148"/>
      <c r="J238" s="148"/>
      <c r="K238" s="141"/>
      <c r="L238" s="149"/>
      <c r="M238" s="143"/>
      <c r="N238" s="144"/>
      <c r="O238" s="144"/>
      <c r="P238" s="144"/>
      <c r="Q238" s="144"/>
      <c r="R238" s="144"/>
      <c r="S238" s="144"/>
      <c r="T238" s="144"/>
      <c r="U238" s="144"/>
      <c r="V238" s="144"/>
      <c r="W238" s="144"/>
      <c r="X238" s="144"/>
      <c r="Y238" s="144"/>
      <c r="Z238" s="144"/>
      <c r="AA238" s="144"/>
      <c r="AB238" s="144"/>
      <c r="AC238" s="144"/>
      <c r="AD238" s="144"/>
      <c r="AE238" s="144"/>
      <c r="AF238" s="144"/>
      <c r="AG238" s="144"/>
      <c r="AH238" s="144"/>
    </row>
    <row r="239" customFormat="false" ht="15" hidden="false" customHeight="true" outlineLevel="0" collapsed="false">
      <c r="A239" s="115" t="s">
        <v>706</v>
      </c>
      <c r="B239" s="115"/>
      <c r="C239" s="115"/>
      <c r="D239" s="115"/>
      <c r="E239" s="115"/>
      <c r="F239" s="115"/>
      <c r="G239" s="116"/>
      <c r="H239" s="117" t="n">
        <f aca="false">SUM(H226:H237)</f>
        <v>106054.97</v>
      </c>
      <c r="I239" s="117" t="n">
        <f aca="false">SUM(I226:I237)</f>
        <v>125994.91</v>
      </c>
      <c r="J239" s="118" t="n">
        <f aca="false">SUM(J226:J237)</f>
        <v>0.207711005587107</v>
      </c>
      <c r="K239" s="119"/>
      <c r="L239" s="234"/>
      <c r="M239" s="121"/>
      <c r="O239" s="235"/>
    </row>
    <row r="240" customFormat="false" ht="3.95" hidden="false" customHeight="true" outlineLevel="0" collapsed="false">
      <c r="A240" s="82"/>
      <c r="B240" s="82"/>
      <c r="C240" s="82"/>
      <c r="D240" s="82"/>
      <c r="E240" s="82"/>
      <c r="F240" s="82"/>
      <c r="G240" s="82"/>
      <c r="H240" s="82"/>
      <c r="I240" s="82"/>
      <c r="J240" s="82"/>
      <c r="K240" s="119"/>
      <c r="M240" s="113"/>
    </row>
    <row r="241" customFormat="false" ht="15" hidden="false" customHeight="true" outlineLevel="0" collapsed="false">
      <c r="A241" s="93" t="s">
        <v>707</v>
      </c>
      <c r="B241" s="93"/>
      <c r="C241" s="93"/>
      <c r="D241" s="93"/>
      <c r="E241" s="94"/>
      <c r="F241" s="95"/>
      <c r="G241" s="96"/>
      <c r="H241" s="96"/>
      <c r="I241" s="96"/>
      <c r="J241" s="97"/>
      <c r="M241" s="113"/>
    </row>
    <row r="242" s="145" customFormat="true" ht="15" hidden="false" customHeight="true" outlineLevel="0" collapsed="false">
      <c r="A242" s="139" t="s">
        <v>708</v>
      </c>
      <c r="B242" s="108" t="s">
        <v>275</v>
      </c>
      <c r="C242" s="122" t="n">
        <v>42846</v>
      </c>
      <c r="D242" s="146" t="s">
        <v>709</v>
      </c>
      <c r="E242" s="103" t="s">
        <v>244</v>
      </c>
      <c r="F242" s="104" t="n">
        <v>3651.86</v>
      </c>
      <c r="G242" s="105" t="n">
        <v>5.41</v>
      </c>
      <c r="H242" s="105" t="n">
        <f aca="false">ROUND(F242*G242,2)</f>
        <v>19756.56</v>
      </c>
      <c r="I242" s="105" t="n">
        <f aca="false">ROUND(H242*(1+$I$7),2)</f>
        <v>24670.02</v>
      </c>
      <c r="J242" s="106" t="n">
        <f aca="false">(I242/$I$247)</f>
        <v>0.0339184119453648</v>
      </c>
      <c r="K242" s="141"/>
      <c r="L242" s="142"/>
      <c r="M242" s="144"/>
      <c r="N242" s="144"/>
      <c r="O242" s="144"/>
      <c r="P242" s="143"/>
      <c r="Q242" s="143"/>
      <c r="R242" s="144"/>
      <c r="S242" s="144"/>
      <c r="T242" s="144"/>
      <c r="U242" s="144"/>
      <c r="V242" s="144"/>
      <c r="W242" s="144"/>
      <c r="X242" s="144"/>
      <c r="Y242" s="144"/>
      <c r="Z242" s="144"/>
      <c r="AA242" s="144"/>
      <c r="AB242" s="144"/>
      <c r="AC242" s="144"/>
      <c r="AD242" s="144"/>
      <c r="AE242" s="144"/>
      <c r="AF242" s="144"/>
      <c r="AG242" s="144"/>
      <c r="AH242" s="144"/>
      <c r="AMJ242" s="0"/>
    </row>
    <row r="243" customFormat="false" ht="15" hidden="false" customHeight="true" outlineLevel="0" collapsed="false">
      <c r="A243" s="148"/>
      <c r="B243" s="148"/>
      <c r="C243" s="148"/>
      <c r="D243" s="148"/>
      <c r="E243" s="148"/>
      <c r="F243" s="148"/>
      <c r="G243" s="148"/>
      <c r="H243" s="148"/>
      <c r="I243" s="148"/>
      <c r="J243" s="148"/>
      <c r="K243" s="141"/>
      <c r="L243" s="149"/>
      <c r="M243" s="143"/>
      <c r="N243" s="144"/>
      <c r="O243" s="144"/>
      <c r="P243" s="144"/>
      <c r="Q243" s="144"/>
      <c r="R243" s="144"/>
      <c r="S243" s="144"/>
      <c r="T243" s="144"/>
      <c r="U243" s="144"/>
      <c r="V243" s="144"/>
      <c r="W243" s="144"/>
      <c r="X243" s="144"/>
      <c r="Y243" s="144"/>
      <c r="Z243" s="144"/>
      <c r="AA243" s="144"/>
      <c r="AB243" s="144"/>
      <c r="AC243" s="144"/>
      <c r="AD243" s="144"/>
      <c r="AE243" s="144"/>
      <c r="AF243" s="144"/>
      <c r="AG243" s="144"/>
      <c r="AH243" s="144"/>
    </row>
    <row r="244" customFormat="false" ht="15" hidden="false" customHeight="true" outlineLevel="0" collapsed="false">
      <c r="A244" s="115" t="s">
        <v>710</v>
      </c>
      <c r="B244" s="115"/>
      <c r="C244" s="115"/>
      <c r="D244" s="115"/>
      <c r="E244" s="115"/>
      <c r="F244" s="115"/>
      <c r="G244" s="116"/>
      <c r="H244" s="117" t="n">
        <f aca="false">SUM(H242:H242)</f>
        <v>19756.56</v>
      </c>
      <c r="I244" s="117" t="n">
        <f aca="false">SUM(I242:I242)</f>
        <v>24670.02</v>
      </c>
      <c r="J244" s="118" t="n">
        <f aca="false">SUM(J242:J242)</f>
        <v>0.0339184119453648</v>
      </c>
      <c r="K244" s="119"/>
      <c r="L244" s="234"/>
      <c r="M244" s="121"/>
      <c r="O244" s="235"/>
    </row>
    <row r="245" customFormat="false" ht="3.95" hidden="false" customHeight="true" outlineLevel="0" collapsed="false">
      <c r="A245" s="82"/>
      <c r="B245" s="82"/>
      <c r="C245" s="82"/>
      <c r="D245" s="82"/>
      <c r="E245" s="82"/>
      <c r="F245" s="82"/>
      <c r="G245" s="82"/>
      <c r="H245" s="82"/>
      <c r="I245" s="82"/>
      <c r="J245" s="82"/>
      <c r="K245" s="119"/>
      <c r="M245" s="113"/>
    </row>
    <row r="246" customFormat="false" ht="15" hidden="false" customHeight="true" outlineLevel="0" collapsed="false">
      <c r="A246" s="307"/>
      <c r="B246" s="307"/>
      <c r="C246" s="307"/>
      <c r="D246" s="307"/>
      <c r="E246" s="307"/>
      <c r="F246" s="307"/>
      <c r="G246" s="307"/>
      <c r="H246" s="307"/>
      <c r="I246" s="307"/>
      <c r="J246" s="307"/>
      <c r="K246" s="119"/>
    </row>
    <row r="247" customFormat="false" ht="15" hidden="false" customHeight="true" outlineLevel="0" collapsed="false">
      <c r="A247" s="115" t="s">
        <v>711</v>
      </c>
      <c r="B247" s="115"/>
      <c r="C247" s="115"/>
      <c r="D247" s="115"/>
      <c r="E247" s="115"/>
      <c r="F247" s="115"/>
      <c r="G247" s="116"/>
      <c r="H247" s="117" t="n">
        <f aca="false">SUM(H239,H244,H223,H214,H171,H164,H153,H145,H137,H124,H114,H107,H83,H77,H59,H51,H43,H38,H29,H17)</f>
        <v>587703.86</v>
      </c>
      <c r="I247" s="117" t="n">
        <f aca="false">SUM(I239,I244,I223,I214,I171,I164,I153,I145,I137,I124,I114,I107,I83,I77,I59,I51,I43,I38,I29,I17)</f>
        <v>727334.17</v>
      </c>
      <c r="J247" s="308" t="n">
        <f aca="false">SUM(J239,J244,J223,J214,J171,J164,J153,J145,J137,J124,J114,J107,J83,J77,J59,J51,J43,J38,J29,J17)</f>
        <v>1.0344826393191</v>
      </c>
      <c r="K247" s="119"/>
    </row>
    <row r="248" customFormat="false" ht="4.5" hidden="false" customHeight="true" outlineLevel="0" collapsed="false">
      <c r="A248" s="309"/>
      <c r="B248" s="309"/>
      <c r="C248" s="309"/>
      <c r="D248" s="309"/>
      <c r="E248" s="309"/>
      <c r="F248" s="309"/>
      <c r="G248" s="309"/>
      <c r="H248" s="309"/>
      <c r="I248" s="309"/>
      <c r="J248" s="309"/>
      <c r="K248" s="119"/>
    </row>
    <row r="249" customFormat="false" ht="12.8" hidden="false" customHeight="false" outlineLevel="0" collapsed="false">
      <c r="A249" s="310"/>
      <c r="B249" s="310"/>
      <c r="C249" s="310"/>
      <c r="D249" s="310"/>
      <c r="E249" s="310"/>
      <c r="F249" s="310"/>
      <c r="G249" s="310"/>
      <c r="H249" s="310"/>
      <c r="I249" s="310"/>
      <c r="J249" s="310"/>
      <c r="K249" s="119"/>
    </row>
    <row r="250" customFormat="false" ht="33.75" hidden="false" customHeight="true" outlineLevel="0" collapsed="false">
      <c r="A250" s="307"/>
      <c r="B250" s="307"/>
      <c r="C250" s="307"/>
      <c r="D250" s="307"/>
      <c r="E250" s="307"/>
      <c r="F250" s="307"/>
      <c r="G250" s="307"/>
      <c r="H250" s="307"/>
      <c r="I250" s="307"/>
      <c r="J250" s="307"/>
    </row>
    <row r="251" customFormat="false" ht="20.1" hidden="false" customHeight="true" outlineLevel="0" collapsed="false">
      <c r="A251" s="309"/>
      <c r="B251" s="309"/>
      <c r="C251" s="309"/>
      <c r="D251" s="309"/>
      <c r="E251" s="309"/>
      <c r="F251" s="309"/>
      <c r="G251" s="309"/>
      <c r="H251" s="309"/>
      <c r="I251" s="309"/>
      <c r="J251" s="309"/>
      <c r="K251" s="64"/>
      <c r="L251" s="65"/>
      <c r="M251" s="65"/>
    </row>
    <row r="252" customFormat="false" ht="20.1" hidden="false" customHeight="true" outlineLevel="0" collapsed="false">
      <c r="A252" s="311" t="s">
        <v>712</v>
      </c>
      <c r="B252" s="312" t="n">
        <v>42394</v>
      </c>
      <c r="C252" s="312"/>
      <c r="D252" s="313" t="s">
        <v>713</v>
      </c>
      <c r="E252" s="314"/>
      <c r="F252" s="315" t="s">
        <v>714</v>
      </c>
      <c r="G252" s="316"/>
      <c r="H252" s="316"/>
      <c r="I252" s="317"/>
      <c r="J252" s="318"/>
      <c r="K252" s="64"/>
      <c r="L252" s="65"/>
      <c r="M252" s="319"/>
    </row>
    <row r="253" customFormat="false" ht="20.1" hidden="false" customHeight="true" outlineLevel="0" collapsed="false">
      <c r="A253" s="311"/>
      <c r="B253" s="312"/>
      <c r="C253" s="312"/>
      <c r="D253" s="320" t="s">
        <v>715</v>
      </c>
      <c r="E253" s="321"/>
      <c r="F253" s="322"/>
      <c r="G253" s="323"/>
      <c r="H253" s="323"/>
      <c r="I253" s="323"/>
      <c r="J253" s="324"/>
      <c r="K253" s="64"/>
      <c r="L253" s="78"/>
      <c r="M253" s="79"/>
    </row>
    <row r="255" customFormat="false" ht="3" hidden="false" customHeight="true" outlineLevel="0" collapsed="false"/>
    <row r="256" customFormat="false" ht="12.75" hidden="false" customHeight="true" outlineLevel="0" collapsed="false"/>
    <row r="258" customFormat="false" ht="3.95" hidden="false" customHeight="true" outlineLevel="0" collapsed="false"/>
    <row r="264" customFormat="false" ht="3.9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25.5" hidden="false" customHeight="true" outlineLevel="0" collapsed="false"/>
    <row r="273" customFormat="false" ht="3.9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25.5" hidden="false" customHeight="true" outlineLevel="0" collapsed="false"/>
    <row r="278" customFormat="false" ht="12.75" hidden="false" customHeight="true" outlineLevel="0" collapsed="false"/>
    <row r="281" customFormat="false" ht="3.95" hidden="false" customHeight="true" outlineLevel="0" collapsed="false"/>
    <row r="282" customFormat="false" ht="12.75" hidden="false" customHeight="true" outlineLevel="0" collapsed="false"/>
    <row r="283" customFormat="false" ht="39" hidden="false" customHeight="true" outlineLevel="0" collapsed="false"/>
    <row r="284" customFormat="false" ht="12.75" hidden="false" customHeight="true" outlineLevel="0" collapsed="false"/>
    <row r="288" customFormat="false" ht="3.9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3" customFormat="false" ht="3.95" hidden="false" customHeight="true" outlineLevel="0" collapsed="false"/>
    <row r="296" customFormat="false" ht="3.9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3.95" hidden="false" customHeight="true" outlineLevel="0" collapsed="false"/>
  </sheetData>
  <mergeCells count="124">
    <mergeCell ref="A1:J2"/>
    <mergeCell ref="A3:J3"/>
    <mergeCell ref="B4:D4"/>
    <mergeCell ref="G4:H4"/>
    <mergeCell ref="I4:J4"/>
    <mergeCell ref="L4:M4"/>
    <mergeCell ref="B5:D5"/>
    <mergeCell ref="G5:H5"/>
    <mergeCell ref="B6:D6"/>
    <mergeCell ref="G6:H6"/>
    <mergeCell ref="B7:F7"/>
    <mergeCell ref="G7:H7"/>
    <mergeCell ref="A8:J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A11:J11"/>
    <mergeCell ref="A12:D12"/>
    <mergeCell ref="A16:J16"/>
    <mergeCell ref="A17:F17"/>
    <mergeCell ref="A18:J18"/>
    <mergeCell ref="A19:D19"/>
    <mergeCell ref="A28:J28"/>
    <mergeCell ref="A29:F29"/>
    <mergeCell ref="A30:J30"/>
    <mergeCell ref="A37:J37"/>
    <mergeCell ref="A38:F38"/>
    <mergeCell ref="A39:J39"/>
    <mergeCell ref="A40:D40"/>
    <mergeCell ref="A42:J42"/>
    <mergeCell ref="A43:F43"/>
    <mergeCell ref="A44:J44"/>
    <mergeCell ref="A50:J50"/>
    <mergeCell ref="A51:F51"/>
    <mergeCell ref="A52:J52"/>
    <mergeCell ref="A53:D53"/>
    <mergeCell ref="A58:J58"/>
    <mergeCell ref="A59:F59"/>
    <mergeCell ref="A60:J60"/>
    <mergeCell ref="A61:D61"/>
    <mergeCell ref="C62:D62"/>
    <mergeCell ref="C67:D67"/>
    <mergeCell ref="C72:D72"/>
    <mergeCell ref="C74:D74"/>
    <mergeCell ref="A76:J76"/>
    <mergeCell ref="A77:F77"/>
    <mergeCell ref="A78:J78"/>
    <mergeCell ref="A79:D79"/>
    <mergeCell ref="A82:J82"/>
    <mergeCell ref="A83:F83"/>
    <mergeCell ref="A84:J84"/>
    <mergeCell ref="A85:D85"/>
    <mergeCell ref="C86:D86"/>
    <mergeCell ref="C92:D92"/>
    <mergeCell ref="C96:D96"/>
    <mergeCell ref="A106:J106"/>
    <mergeCell ref="A107:F107"/>
    <mergeCell ref="A108:J108"/>
    <mergeCell ref="A109:D109"/>
    <mergeCell ref="A113:J113"/>
    <mergeCell ref="A114:F114"/>
    <mergeCell ref="A115:J115"/>
    <mergeCell ref="A116:D116"/>
    <mergeCell ref="A123:J123"/>
    <mergeCell ref="A124:F124"/>
    <mergeCell ref="A125:J125"/>
    <mergeCell ref="A126:D126"/>
    <mergeCell ref="A136:J136"/>
    <mergeCell ref="A137:F137"/>
    <mergeCell ref="A138:J138"/>
    <mergeCell ref="A139:D139"/>
    <mergeCell ref="A144:J144"/>
    <mergeCell ref="A145:F145"/>
    <mergeCell ref="A146:J146"/>
    <mergeCell ref="A147:D147"/>
    <mergeCell ref="A152:J152"/>
    <mergeCell ref="A153:F153"/>
    <mergeCell ref="A154:J154"/>
    <mergeCell ref="A155:D155"/>
    <mergeCell ref="A164:F164"/>
    <mergeCell ref="A165:J165"/>
    <mergeCell ref="A166:D166"/>
    <mergeCell ref="A170:J170"/>
    <mergeCell ref="A171:F171"/>
    <mergeCell ref="A172:J172"/>
    <mergeCell ref="A173:D173"/>
    <mergeCell ref="C174:D174"/>
    <mergeCell ref="C180:D180"/>
    <mergeCell ref="C183:D183"/>
    <mergeCell ref="C187:D187"/>
    <mergeCell ref="C197:D197"/>
    <mergeCell ref="C201:D201"/>
    <mergeCell ref="C204:D204"/>
    <mergeCell ref="A213:J213"/>
    <mergeCell ref="A214:F214"/>
    <mergeCell ref="A215:J215"/>
    <mergeCell ref="A216:D216"/>
    <mergeCell ref="A222:J222"/>
    <mergeCell ref="A223:F223"/>
    <mergeCell ref="A224:J224"/>
    <mergeCell ref="A225:D225"/>
    <mergeCell ref="A238:J238"/>
    <mergeCell ref="A239:F239"/>
    <mergeCell ref="A240:J240"/>
    <mergeCell ref="A241:D241"/>
    <mergeCell ref="A243:J243"/>
    <mergeCell ref="A244:F244"/>
    <mergeCell ref="A245:J245"/>
    <mergeCell ref="A246:J246"/>
    <mergeCell ref="A247:F247"/>
    <mergeCell ref="A248:J248"/>
    <mergeCell ref="A249:J249"/>
    <mergeCell ref="A250:J250"/>
    <mergeCell ref="A251:J251"/>
    <mergeCell ref="L251:M251"/>
    <mergeCell ref="A252:A253"/>
    <mergeCell ref="B252:C253"/>
  </mergeCells>
  <printOptions headings="false" gridLines="false" gridLinesSet="true" horizontalCentered="true" verticalCentered="false"/>
  <pageMargins left="0.236111111111111" right="0.236111111111111" top="0.747916666666667" bottom="0.747916666666667" header="0.511805555555555" footer="0.315277777777778"/>
  <pageSetup paperSize="9" scale="5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&amp;RPágina &amp;P de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tabColor rgb="FF92D050"/>
    <pageSetUpPr fitToPage="false"/>
  </sheetPr>
  <dimension ref="1:41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A1" activeCellId="0" sqref="A1"/>
    </sheetView>
  </sheetViews>
  <sheetFormatPr defaultRowHeight="13.8"/>
  <cols>
    <col collapsed="false" hidden="false" max="1" min="1" style="325" width="4.45408163265306"/>
    <col collapsed="false" hidden="false" max="2" min="2" style="326" width="42.5204081632653"/>
    <col collapsed="false" hidden="false" max="3" min="3" style="325" width="15.7959183673469"/>
    <col collapsed="false" hidden="false" max="4" min="4" style="325" width="8.36734693877551"/>
    <col collapsed="false" hidden="false" max="5" min="5" style="325" width="13.2295918367347"/>
    <col collapsed="false" hidden="false" max="6" min="6" style="327" width="7.1530612244898"/>
    <col collapsed="false" hidden="false" max="7" min="7" style="325" width="13.2295918367347"/>
    <col collapsed="false" hidden="false" max="8" min="8" style="325" width="7.1530612244898"/>
    <col collapsed="false" hidden="false" max="9" min="9" style="325" width="13.2295918367347"/>
    <col collapsed="false" hidden="false" max="10" min="10" style="325" width="7.1530612244898"/>
    <col collapsed="false" hidden="false" max="11" min="11" style="325" width="13.2295918367347"/>
    <col collapsed="false" hidden="false" max="12" min="12" style="325" width="7.1530612244898"/>
    <col collapsed="false" hidden="false" max="13" min="13" style="325" width="13.2295918367347"/>
    <col collapsed="false" hidden="false" max="14" min="14" style="325" width="7.1530612244898"/>
    <col collapsed="false" hidden="false" max="15" min="15" style="325" width="13.2295918367347"/>
    <col collapsed="false" hidden="false" max="16" min="16" style="325" width="7.1530612244898"/>
    <col collapsed="false" hidden="false" max="17" min="17" style="325" width="10.1224489795918"/>
    <col collapsed="false" hidden="false" max="18" min="18" style="325" width="15.1173469387755"/>
    <col collapsed="false" hidden="false" max="1025" min="19" style="325" width="7.96428571428571"/>
  </cols>
  <sheetData>
    <row r="1" customFormat="false" ht="13.8" hidden="false" customHeight="false" outlineLevel="0" collapsed="false">
      <c r="A1" s="328"/>
      <c r="B1" s="329"/>
      <c r="C1" s="330"/>
      <c r="D1" s="330"/>
      <c r="E1" s="330"/>
      <c r="F1" s="331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2"/>
    </row>
    <row r="2" customFormat="false" ht="13.8" hidden="false" customHeight="false" outlineLevel="0" collapsed="false">
      <c r="A2" s="333"/>
      <c r="B2" s="334"/>
      <c r="C2" s="335"/>
      <c r="D2" s="335"/>
      <c r="E2" s="335"/>
      <c r="F2" s="336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7"/>
    </row>
    <row r="3" customFormat="false" ht="13.8" hidden="false" customHeight="false" outlineLevel="0" collapsed="false">
      <c r="A3" s="333"/>
      <c r="B3" s="334"/>
      <c r="C3" s="335"/>
      <c r="D3" s="335"/>
      <c r="E3" s="335"/>
      <c r="F3" s="336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7"/>
    </row>
    <row r="4" customFormat="false" ht="13.8" hidden="false" customHeight="false" outlineLevel="0" collapsed="false">
      <c r="A4" s="333"/>
      <c r="B4" s="334"/>
      <c r="C4" s="335"/>
      <c r="D4" s="335"/>
      <c r="E4" s="335"/>
      <c r="F4" s="336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7"/>
    </row>
    <row r="5" customFormat="false" ht="13.8" hidden="false" customHeight="false" outlineLevel="0" collapsed="false">
      <c r="A5" s="333"/>
      <c r="B5" s="334"/>
      <c r="C5" s="335"/>
      <c r="D5" s="335"/>
      <c r="E5" s="335"/>
      <c r="F5" s="336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7"/>
    </row>
    <row r="6" customFormat="false" ht="29.25" hidden="false" customHeight="true" outlineLevel="0" collapsed="false">
      <c r="A6" s="338" t="s">
        <v>716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</row>
    <row r="7" customFormat="false" ht="7.5" hidden="false" customHeight="true" outlineLevel="0" collapsed="false">
      <c r="A7" s="339"/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</row>
    <row r="8" customFormat="false" ht="22.7" hidden="false" customHeight="true" outlineLevel="0" collapsed="false">
      <c r="A8" s="340" t="s">
        <v>234</v>
      </c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</row>
    <row r="9" customFormat="false" ht="6.75" hidden="false" customHeight="true" outlineLevel="0" collapsed="false">
      <c r="A9" s="341"/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35"/>
      <c r="T9" s="335"/>
      <c r="U9" s="335"/>
      <c r="V9" s="335"/>
      <c r="W9" s="335"/>
      <c r="X9" s="335"/>
      <c r="Y9" s="335"/>
    </row>
    <row r="10" customFormat="false" ht="19.85" hidden="false" customHeight="true" outlineLevel="0" collapsed="false">
      <c r="A10" s="342" t="s">
        <v>717</v>
      </c>
      <c r="B10" s="343" t="s">
        <v>718</v>
      </c>
      <c r="C10" s="344" t="s">
        <v>719</v>
      </c>
      <c r="D10" s="342" t="s">
        <v>720</v>
      </c>
      <c r="E10" s="344" t="s">
        <v>721</v>
      </c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35"/>
      <c r="T10" s="335"/>
      <c r="U10" s="335"/>
      <c r="V10" s="345"/>
      <c r="W10" s="346"/>
      <c r="X10" s="346"/>
      <c r="Y10" s="335"/>
    </row>
    <row r="11" customFormat="false" ht="19.85" hidden="false" customHeight="true" outlineLevel="0" collapsed="false">
      <c r="A11" s="342"/>
      <c r="B11" s="343"/>
      <c r="C11" s="344"/>
      <c r="D11" s="342"/>
      <c r="E11" s="347" t="s">
        <v>722</v>
      </c>
      <c r="F11" s="347"/>
      <c r="G11" s="347" t="s">
        <v>723</v>
      </c>
      <c r="H11" s="347"/>
      <c r="I11" s="347" t="s">
        <v>724</v>
      </c>
      <c r="J11" s="347"/>
      <c r="K11" s="347" t="s">
        <v>725</v>
      </c>
      <c r="L11" s="347"/>
      <c r="M11" s="347" t="s">
        <v>726</v>
      </c>
      <c r="N11" s="347"/>
      <c r="O11" s="347" t="s">
        <v>727</v>
      </c>
      <c r="P11" s="347"/>
      <c r="Q11" s="344" t="s">
        <v>728</v>
      </c>
      <c r="R11" s="348" t="s">
        <v>719</v>
      </c>
      <c r="S11" s="335"/>
      <c r="T11" s="335"/>
      <c r="U11" s="335"/>
      <c r="V11" s="345"/>
      <c r="W11" s="346"/>
      <c r="X11" s="346"/>
      <c r="Y11" s="335"/>
    </row>
    <row r="12" customFormat="false" ht="19.85" hidden="false" customHeight="true" outlineLevel="0" collapsed="false">
      <c r="A12" s="349" t="n">
        <v>1</v>
      </c>
      <c r="B12" s="136" t="s">
        <v>729</v>
      </c>
      <c r="C12" s="350" t="n">
        <f aca="false">'PLANILHA ORÇAMENTÁRIA'!I17</f>
        <v>8186.84</v>
      </c>
      <c r="D12" s="351" t="n">
        <f aca="false">C12/$C$35</f>
        <v>0.0112559540547916</v>
      </c>
      <c r="E12" s="352" t="n">
        <f aca="false">F12*C12</f>
        <v>8186.84</v>
      </c>
      <c r="F12" s="353" t="n">
        <v>1</v>
      </c>
      <c r="G12" s="352" t="n">
        <f aca="false">H12*C12</f>
        <v>0</v>
      </c>
      <c r="H12" s="354" t="n">
        <v>0</v>
      </c>
      <c r="I12" s="352" t="n">
        <f aca="false">J12*C12</f>
        <v>0</v>
      </c>
      <c r="J12" s="354" t="n">
        <v>0</v>
      </c>
      <c r="K12" s="352" t="n">
        <f aca="false">L12*C12</f>
        <v>0</v>
      </c>
      <c r="L12" s="354" t="n">
        <v>0</v>
      </c>
      <c r="M12" s="352" t="n">
        <f aca="false">N12*C12</f>
        <v>0</v>
      </c>
      <c r="N12" s="354" t="n">
        <v>0</v>
      </c>
      <c r="O12" s="352" t="n">
        <f aca="false">P12*C12</f>
        <v>0</v>
      </c>
      <c r="P12" s="354" t="n">
        <v>0</v>
      </c>
      <c r="Q12" s="354" t="n">
        <f aca="false">F12+H12+J12+L12+N12+P12</f>
        <v>1</v>
      </c>
      <c r="R12" s="355" t="n">
        <f aca="false">E12+G12+I12+K12+M12+O12</f>
        <v>8186.84</v>
      </c>
      <c r="S12" s="335"/>
      <c r="T12" s="335"/>
      <c r="U12" s="335"/>
      <c r="V12" s="345"/>
      <c r="W12" s="346"/>
      <c r="X12" s="346"/>
      <c r="Y12" s="335"/>
    </row>
    <row r="13" customFormat="false" ht="19.85" hidden="false" customHeight="true" outlineLevel="0" collapsed="false">
      <c r="A13" s="349" t="n">
        <v>2</v>
      </c>
      <c r="B13" s="136" t="s">
        <v>730</v>
      </c>
      <c r="C13" s="350" t="n">
        <f aca="false">'PLANILHA ORÇAMENTÁRIA'!I29</f>
        <v>16822.84</v>
      </c>
      <c r="D13" s="351" t="n">
        <f aca="false">C13/$C$35</f>
        <v>0.0231294509372494</v>
      </c>
      <c r="E13" s="352" t="n">
        <f aca="false">F13*C13</f>
        <v>11775.988</v>
      </c>
      <c r="F13" s="354" t="n">
        <v>0.7</v>
      </c>
      <c r="G13" s="352" t="n">
        <f aca="false">H13*C13</f>
        <v>5046.852</v>
      </c>
      <c r="H13" s="354" t="n">
        <v>0.3</v>
      </c>
      <c r="I13" s="352" t="n">
        <f aca="false">J13*C13</f>
        <v>0</v>
      </c>
      <c r="J13" s="354" t="n">
        <v>0</v>
      </c>
      <c r="K13" s="352" t="n">
        <f aca="false">L13*C13</f>
        <v>0</v>
      </c>
      <c r="L13" s="354" t="n">
        <v>0</v>
      </c>
      <c r="M13" s="352" t="n">
        <f aca="false">N13*C13</f>
        <v>0</v>
      </c>
      <c r="N13" s="354" t="n">
        <v>0</v>
      </c>
      <c r="O13" s="352" t="n">
        <f aca="false">P13*C13</f>
        <v>0</v>
      </c>
      <c r="P13" s="354" t="n">
        <v>0</v>
      </c>
      <c r="Q13" s="354" t="n">
        <f aca="false">F13+H13+J13+L13+N13+P13</f>
        <v>1</v>
      </c>
      <c r="R13" s="355" t="n">
        <f aca="false">E13+G13+I13+K13+M13+O13</f>
        <v>16822.84</v>
      </c>
      <c r="S13" s="335"/>
      <c r="T13" s="335"/>
      <c r="U13" s="335"/>
      <c r="V13" s="345"/>
      <c r="W13" s="346"/>
      <c r="X13" s="346"/>
      <c r="Y13" s="335"/>
    </row>
    <row r="14" customFormat="false" ht="19.85" hidden="false" customHeight="true" outlineLevel="0" collapsed="false">
      <c r="A14" s="349" t="n">
        <v>3</v>
      </c>
      <c r="B14" s="136" t="s">
        <v>731</v>
      </c>
      <c r="C14" s="350" t="n">
        <f aca="false">'PLANILHA ORÇAMENTÁRIA'!I38</f>
        <v>1887.73</v>
      </c>
      <c r="D14" s="351" t="n">
        <f aca="false">C14/$C$35</f>
        <v>0.00259540948007434</v>
      </c>
      <c r="E14" s="352" t="n">
        <f aca="false">F14*C14</f>
        <v>1415.7975</v>
      </c>
      <c r="F14" s="354" t="n">
        <v>0.75</v>
      </c>
      <c r="G14" s="352" t="n">
        <f aca="false">H14*C14</f>
        <v>471.9325</v>
      </c>
      <c r="H14" s="354" t="n">
        <v>0.25</v>
      </c>
      <c r="I14" s="352" t="n">
        <f aca="false">J14*C14</f>
        <v>0</v>
      </c>
      <c r="J14" s="354" t="n">
        <v>0</v>
      </c>
      <c r="K14" s="352" t="n">
        <f aca="false">L14*C14</f>
        <v>0</v>
      </c>
      <c r="L14" s="354" t="n">
        <v>0</v>
      </c>
      <c r="M14" s="352" t="n">
        <f aca="false">N14*C14</f>
        <v>0</v>
      </c>
      <c r="N14" s="354" t="n">
        <v>0</v>
      </c>
      <c r="O14" s="352" t="n">
        <f aca="false">P14*C14</f>
        <v>0</v>
      </c>
      <c r="P14" s="354" t="n">
        <v>0</v>
      </c>
      <c r="Q14" s="354" t="n">
        <f aca="false">F14+H14+J14+L14+N14+P14</f>
        <v>1</v>
      </c>
      <c r="R14" s="355" t="n">
        <f aca="false">E14+G14+I14+K14+M14+O14</f>
        <v>1887.73</v>
      </c>
      <c r="S14" s="335"/>
      <c r="T14" s="335"/>
      <c r="U14" s="335"/>
      <c r="V14" s="335"/>
      <c r="W14" s="335"/>
      <c r="X14" s="356"/>
      <c r="Y14" s="335"/>
    </row>
    <row r="15" customFormat="false" ht="19.85" hidden="false" customHeight="true" outlineLevel="0" collapsed="false">
      <c r="A15" s="349" t="n">
        <v>4</v>
      </c>
      <c r="B15" s="136" t="s">
        <v>732</v>
      </c>
      <c r="C15" s="350" t="n">
        <f aca="false">'PLANILHA ORÇAMENTÁRIA'!I43</f>
        <v>158.92</v>
      </c>
      <c r="D15" s="351" t="n">
        <f aca="false">C15/$C$35</f>
        <v>0.000218496540592889</v>
      </c>
      <c r="E15" s="352" t="n">
        <f aca="false">F15*C15</f>
        <v>0</v>
      </c>
      <c r="F15" s="354" t="n">
        <v>0</v>
      </c>
      <c r="G15" s="352" t="n">
        <f aca="false">H15*C15</f>
        <v>0</v>
      </c>
      <c r="H15" s="354" t="n">
        <v>0</v>
      </c>
      <c r="I15" s="352" t="n">
        <f aca="false">J15*C15</f>
        <v>158.92</v>
      </c>
      <c r="J15" s="353" t="n">
        <v>1</v>
      </c>
      <c r="K15" s="352" t="n">
        <f aca="false">L15*C15</f>
        <v>0</v>
      </c>
      <c r="L15" s="354" t="n">
        <v>0</v>
      </c>
      <c r="M15" s="352" t="n">
        <f aca="false">N15*C15</f>
        <v>0</v>
      </c>
      <c r="N15" s="354" t="n">
        <v>0</v>
      </c>
      <c r="O15" s="352" t="n">
        <f aca="false">P15*C15</f>
        <v>0</v>
      </c>
      <c r="P15" s="354" t="n">
        <v>0</v>
      </c>
      <c r="Q15" s="354" t="n">
        <f aca="false">F15+H15+J15+L15+N15+P15</f>
        <v>1</v>
      </c>
      <c r="R15" s="355" t="n">
        <f aca="false">E15+G15+I15+K15+M15+O15</f>
        <v>158.92</v>
      </c>
      <c r="S15" s="335"/>
      <c r="T15" s="335"/>
      <c r="U15" s="335"/>
      <c r="V15" s="335"/>
      <c r="W15" s="335"/>
      <c r="X15" s="335"/>
      <c r="Y15" s="335"/>
    </row>
    <row r="16" customFormat="false" ht="19.85" hidden="false" customHeight="true" outlineLevel="0" collapsed="false">
      <c r="A16" s="349" t="n">
        <v>5</v>
      </c>
      <c r="B16" s="136" t="s">
        <v>733</v>
      </c>
      <c r="C16" s="350" t="n">
        <f aca="false">'PLANILHA ORÇAMENTÁRIA'!I51</f>
        <v>21891.15</v>
      </c>
      <c r="D16" s="351" t="n">
        <f aca="false">C16/$C$35</f>
        <v>0.0300977884759628</v>
      </c>
      <c r="E16" s="352" t="n">
        <f aca="false">F16*C16</f>
        <v>0</v>
      </c>
      <c r="F16" s="354" t="n">
        <v>0</v>
      </c>
      <c r="G16" s="352" t="n">
        <f aca="false">H16*C16</f>
        <v>5472.7875</v>
      </c>
      <c r="H16" s="354" t="n">
        <v>0.25</v>
      </c>
      <c r="I16" s="352" t="n">
        <f aca="false">J16*C16</f>
        <v>5472.7875</v>
      </c>
      <c r="J16" s="354" t="n">
        <v>0.25</v>
      </c>
      <c r="K16" s="352" t="n">
        <f aca="false">L16*C16</f>
        <v>10945.575</v>
      </c>
      <c r="L16" s="354" t="n">
        <v>0.5</v>
      </c>
      <c r="M16" s="352" t="n">
        <f aca="false">N16*C16</f>
        <v>0</v>
      </c>
      <c r="N16" s="354" t="n">
        <v>0</v>
      </c>
      <c r="O16" s="352" t="n">
        <f aca="false">P16*C16</f>
        <v>0</v>
      </c>
      <c r="P16" s="354" t="n">
        <v>0</v>
      </c>
      <c r="Q16" s="354" t="n">
        <f aca="false">F16+H16+J16+L16+N16+P16</f>
        <v>1</v>
      </c>
      <c r="R16" s="355" t="n">
        <f aca="false">E16+G16+I16+K16+M16+O16</f>
        <v>21891.15</v>
      </c>
      <c r="S16" s="335"/>
      <c r="T16" s="335"/>
      <c r="U16" s="335"/>
      <c r="V16" s="335"/>
      <c r="W16" s="335"/>
      <c r="X16" s="335"/>
      <c r="Y16" s="335"/>
    </row>
    <row r="17" customFormat="false" ht="19.85" hidden="false" customHeight="true" outlineLevel="0" collapsed="false">
      <c r="A17" s="349" t="n">
        <v>6</v>
      </c>
      <c r="B17" s="136" t="s">
        <v>734</v>
      </c>
      <c r="C17" s="350" t="n">
        <f aca="false">'PLANILHA ORÇAMENTÁRIA'!I59</f>
        <v>42212.29</v>
      </c>
      <c r="D17" s="351" t="n">
        <f aca="false">C17/$C$35</f>
        <v>0.0580369955669758</v>
      </c>
      <c r="E17" s="352" t="n">
        <f aca="false">F17*C17</f>
        <v>8442.458</v>
      </c>
      <c r="F17" s="354" t="n">
        <v>0.2</v>
      </c>
      <c r="G17" s="352" t="n">
        <f aca="false">H17*C17</f>
        <v>8442.458</v>
      </c>
      <c r="H17" s="354" t="n">
        <v>0.2</v>
      </c>
      <c r="I17" s="352" t="n">
        <f aca="false">J17*C17</f>
        <v>8442.458</v>
      </c>
      <c r="J17" s="354" t="n">
        <v>0.2</v>
      </c>
      <c r="K17" s="352" t="n">
        <f aca="false">L17*C17</f>
        <v>8442.458</v>
      </c>
      <c r="L17" s="354" t="n">
        <v>0.2</v>
      </c>
      <c r="M17" s="352" t="n">
        <f aca="false">N17*C17</f>
        <v>8442.458</v>
      </c>
      <c r="N17" s="354" t="n">
        <v>0.2</v>
      </c>
      <c r="O17" s="352" t="n">
        <f aca="false">P17*C17</f>
        <v>0</v>
      </c>
      <c r="P17" s="354" t="n">
        <v>0</v>
      </c>
      <c r="Q17" s="354" t="n">
        <f aca="false">F17+H17+J17+L17+N17+P17</f>
        <v>1</v>
      </c>
      <c r="R17" s="355" t="n">
        <f aca="false">E17+G17+I17+K17+M17+O17</f>
        <v>42212.29</v>
      </c>
      <c r="S17" s="335"/>
      <c r="T17" s="335"/>
      <c r="U17" s="335"/>
      <c r="V17" s="335"/>
      <c r="W17" s="335"/>
      <c r="X17" s="335"/>
      <c r="Y17" s="335"/>
    </row>
    <row r="18" customFormat="false" ht="19.85" hidden="false" customHeight="true" outlineLevel="0" collapsed="false">
      <c r="A18" s="349" t="n">
        <v>7</v>
      </c>
      <c r="B18" s="136" t="s">
        <v>735</v>
      </c>
      <c r="C18" s="350" t="n">
        <f aca="false">'PLANILHA ORÇAMENTÁRIA'!I77</f>
        <v>63454.66</v>
      </c>
      <c r="D18" s="351" t="n">
        <f aca="false">C18/$C$35</f>
        <v>0.087242786902202</v>
      </c>
      <c r="E18" s="352" t="n">
        <f aca="false">F18*C18</f>
        <v>9518.199</v>
      </c>
      <c r="F18" s="354" t="n">
        <v>0.15</v>
      </c>
      <c r="G18" s="352" t="n">
        <f aca="false">H18*C18</f>
        <v>9518.199</v>
      </c>
      <c r="H18" s="354" t="n">
        <v>0.15</v>
      </c>
      <c r="I18" s="352" t="n">
        <f aca="false">J18*C18</f>
        <v>12690.932</v>
      </c>
      <c r="J18" s="354" t="n">
        <v>0.2</v>
      </c>
      <c r="K18" s="352" t="n">
        <f aca="false">L18*C18</f>
        <v>12690.932</v>
      </c>
      <c r="L18" s="354" t="n">
        <v>0.2</v>
      </c>
      <c r="M18" s="352" t="n">
        <f aca="false">N18*C18</f>
        <v>19036.398</v>
      </c>
      <c r="N18" s="354" t="n">
        <v>0.3</v>
      </c>
      <c r="O18" s="352" t="n">
        <f aca="false">P18*C18</f>
        <v>0</v>
      </c>
      <c r="P18" s="354" t="n">
        <v>0</v>
      </c>
      <c r="Q18" s="354" t="n">
        <f aca="false">F18+H18+J18+L18+N18+P18</f>
        <v>1</v>
      </c>
      <c r="R18" s="355" t="n">
        <f aca="false">E18+G18+I18+K18+M18+O18</f>
        <v>63454.66</v>
      </c>
      <c r="S18" s="335"/>
      <c r="T18" s="335"/>
      <c r="U18" s="335"/>
      <c r="V18" s="335"/>
      <c r="W18" s="335"/>
      <c r="X18" s="335"/>
      <c r="Y18" s="335"/>
    </row>
    <row r="19" customFormat="false" ht="19.85" hidden="false" customHeight="true" outlineLevel="0" collapsed="false">
      <c r="A19" s="349" t="n">
        <v>8</v>
      </c>
      <c r="B19" s="136" t="s">
        <v>736</v>
      </c>
      <c r="C19" s="350" t="n">
        <f aca="false">'PLANILHA ORÇAMENTÁRIA'!I83</f>
        <v>10350.83</v>
      </c>
      <c r="D19" s="351" t="n">
        <f aca="false">C19/$C$35</f>
        <v>0.0142311889457909</v>
      </c>
      <c r="E19" s="352" t="n">
        <f aca="false">F19*C19</f>
        <v>1552.6245</v>
      </c>
      <c r="F19" s="354" t="n">
        <v>0.15</v>
      </c>
      <c r="G19" s="352" t="n">
        <f aca="false">H19*C19</f>
        <v>0</v>
      </c>
      <c r="H19" s="354" t="n">
        <v>0</v>
      </c>
      <c r="I19" s="352" t="n">
        <f aca="false">J19*C19</f>
        <v>8798.2055</v>
      </c>
      <c r="J19" s="354" t="n">
        <v>0.85</v>
      </c>
      <c r="K19" s="352" t="n">
        <f aca="false">L19*C19</f>
        <v>0</v>
      </c>
      <c r="L19" s="354" t="n">
        <v>0</v>
      </c>
      <c r="M19" s="352" t="n">
        <f aca="false">N19*C19</f>
        <v>0</v>
      </c>
      <c r="N19" s="354" t="n">
        <v>0</v>
      </c>
      <c r="O19" s="352" t="n">
        <f aca="false">P19*C19</f>
        <v>0</v>
      </c>
      <c r="P19" s="354" t="n">
        <v>0</v>
      </c>
      <c r="Q19" s="354" t="n">
        <f aca="false">F19+H19+J19+L19+N19+P19</f>
        <v>1</v>
      </c>
      <c r="R19" s="355" t="n">
        <f aca="false">E19+G19+I19+K19+M19+O19</f>
        <v>10350.83</v>
      </c>
      <c r="S19" s="335"/>
      <c r="T19" s="335"/>
      <c r="U19" s="335"/>
      <c r="V19" s="335"/>
      <c r="W19" s="335"/>
      <c r="X19" s="335"/>
      <c r="Y19" s="335"/>
    </row>
    <row r="20" customFormat="false" ht="19.85" hidden="false" customHeight="true" outlineLevel="0" collapsed="false">
      <c r="A20" s="349" t="n">
        <v>9</v>
      </c>
      <c r="B20" s="136" t="s">
        <v>737</v>
      </c>
      <c r="C20" s="350" t="n">
        <f aca="false">'PLANILHA ORÇAMENTÁRIA'!I107</f>
        <v>154580.31</v>
      </c>
      <c r="D20" s="351" t="n">
        <f aca="false">C20/$C$35</f>
        <v>0.212529970921069</v>
      </c>
      <c r="E20" s="352" t="n">
        <f aca="false">F20*C20</f>
        <v>30916.062</v>
      </c>
      <c r="F20" s="354" t="n">
        <v>0.2</v>
      </c>
      <c r="G20" s="352" t="n">
        <f aca="false">H20*C20</f>
        <v>30916.062</v>
      </c>
      <c r="H20" s="354" t="n">
        <v>0.2</v>
      </c>
      <c r="I20" s="352" t="n">
        <f aca="false">J20*C20</f>
        <v>30916.062</v>
      </c>
      <c r="J20" s="354" t="n">
        <v>0.2</v>
      </c>
      <c r="K20" s="352" t="n">
        <f aca="false">L20*C20</f>
        <v>30916.062</v>
      </c>
      <c r="L20" s="354" t="n">
        <v>0.2</v>
      </c>
      <c r="M20" s="352" t="n">
        <f aca="false">N20*C20</f>
        <v>30916.062</v>
      </c>
      <c r="N20" s="354" t="n">
        <v>0.2</v>
      </c>
      <c r="O20" s="352" t="n">
        <f aca="false">P20*C20</f>
        <v>0</v>
      </c>
      <c r="P20" s="354" t="n">
        <v>0</v>
      </c>
      <c r="Q20" s="354" t="n">
        <f aca="false">F20+H20+J20+L20+N20+P20</f>
        <v>1</v>
      </c>
      <c r="R20" s="355" t="n">
        <f aca="false">E20+G20+I20+K20+M20+O20</f>
        <v>154580.31</v>
      </c>
      <c r="S20" s="335"/>
      <c r="T20" s="335"/>
      <c r="U20" s="335"/>
      <c r="V20" s="335"/>
      <c r="W20" s="335"/>
      <c r="X20" s="335"/>
      <c r="Y20" s="335"/>
    </row>
    <row r="21" customFormat="false" ht="19.85" hidden="false" customHeight="true" outlineLevel="0" collapsed="false">
      <c r="A21" s="349" t="n">
        <v>10</v>
      </c>
      <c r="B21" s="136" t="s">
        <v>738</v>
      </c>
      <c r="C21" s="350" t="n">
        <f aca="false">'PLANILHA ORÇAMENTÁRIA'!I114</f>
        <v>10348.84</v>
      </c>
      <c r="D21" s="351" t="n">
        <f aca="false">C21/$C$35</f>
        <v>0.01422845292694</v>
      </c>
      <c r="E21" s="352" t="n">
        <f aca="false">F21*C21</f>
        <v>5174.42</v>
      </c>
      <c r="F21" s="354" t="n">
        <v>0.5</v>
      </c>
      <c r="G21" s="352" t="n">
        <f aca="false">H21*C21</f>
        <v>5174.42</v>
      </c>
      <c r="H21" s="354" t="n">
        <v>0.5</v>
      </c>
      <c r="I21" s="352" t="n">
        <f aca="false">J21*C21</f>
        <v>0</v>
      </c>
      <c r="J21" s="354" t="n">
        <v>0</v>
      </c>
      <c r="K21" s="352" t="n">
        <f aca="false">L21*C21</f>
        <v>0</v>
      </c>
      <c r="L21" s="354" t="n">
        <v>0</v>
      </c>
      <c r="M21" s="352" t="n">
        <f aca="false">N21*C21</f>
        <v>0</v>
      </c>
      <c r="N21" s="354" t="n">
        <v>0</v>
      </c>
      <c r="O21" s="352" t="n">
        <f aca="false">P21*C21</f>
        <v>0</v>
      </c>
      <c r="P21" s="354" t="n">
        <v>0</v>
      </c>
      <c r="Q21" s="354" t="n">
        <f aca="false">F21+H21+J21+L21+N21+P21</f>
        <v>1</v>
      </c>
      <c r="R21" s="355" t="n">
        <f aca="false">E21+G21+I21+K21+M21+O21</f>
        <v>10348.84</v>
      </c>
      <c r="S21" s="335"/>
      <c r="T21" s="335"/>
      <c r="U21" s="335"/>
      <c r="V21" s="335"/>
      <c r="W21" s="335"/>
      <c r="X21" s="335"/>
      <c r="Y21" s="335"/>
    </row>
    <row r="22" customFormat="false" ht="19.85" hidden="false" customHeight="true" outlineLevel="0" collapsed="false">
      <c r="A22" s="349" t="n">
        <v>11</v>
      </c>
      <c r="B22" s="136" t="s">
        <v>739</v>
      </c>
      <c r="C22" s="350" t="n">
        <f aca="false">'PLANILHA ORÇAMENTÁRIA'!I124</f>
        <v>174643.86</v>
      </c>
      <c r="D22" s="351" t="n">
        <f aca="false">C22/$C$35</f>
        <v>0.240115021682537</v>
      </c>
      <c r="E22" s="352" t="n">
        <f aca="false">F22*C22</f>
        <v>34928.772</v>
      </c>
      <c r="F22" s="354" t="n">
        <v>0.2</v>
      </c>
      <c r="G22" s="352" t="n">
        <f aca="false">H22*C22</f>
        <v>34928.772</v>
      </c>
      <c r="H22" s="354" t="n">
        <v>0.2</v>
      </c>
      <c r="I22" s="352" t="n">
        <f aca="false">J22*C22</f>
        <v>34928.772</v>
      </c>
      <c r="J22" s="354" t="n">
        <v>0.2</v>
      </c>
      <c r="K22" s="352" t="n">
        <f aca="false">L22*C22</f>
        <v>34928.772</v>
      </c>
      <c r="L22" s="354" t="n">
        <v>0.2</v>
      </c>
      <c r="M22" s="352" t="n">
        <f aca="false">N22*C22</f>
        <v>34928.772</v>
      </c>
      <c r="N22" s="354" t="n">
        <v>0.2</v>
      </c>
      <c r="O22" s="352" t="n">
        <f aca="false">P22*C22</f>
        <v>0</v>
      </c>
      <c r="P22" s="354" t="n">
        <v>0</v>
      </c>
      <c r="Q22" s="354" t="n">
        <f aca="false">F22+H22+J22+L22+N22+P22</f>
        <v>1</v>
      </c>
      <c r="R22" s="355" t="n">
        <f aca="false">E22+G22+I22+K22+M22+O22</f>
        <v>174643.86</v>
      </c>
      <c r="S22" s="335"/>
      <c r="T22" s="335"/>
      <c r="U22" s="335"/>
      <c r="V22" s="335"/>
      <c r="W22" s="335"/>
      <c r="X22" s="335"/>
      <c r="Y22" s="335"/>
    </row>
    <row r="23" customFormat="false" ht="19.85" hidden="false" customHeight="true" outlineLevel="0" collapsed="false">
      <c r="A23" s="349" t="n">
        <v>12</v>
      </c>
      <c r="B23" s="136" t="s">
        <v>740</v>
      </c>
      <c r="C23" s="350" t="n">
        <f aca="false">'PLANILHA ORÇAMENTÁRIA'!I137</f>
        <v>5413.23</v>
      </c>
      <c r="D23" s="351" t="n">
        <f aca="false">C23/$C$35</f>
        <v>0.00744256247441255</v>
      </c>
      <c r="E23" s="352" t="n">
        <f aca="false">F23*C23</f>
        <v>0</v>
      </c>
      <c r="F23" s="354" t="n">
        <v>0</v>
      </c>
      <c r="G23" s="352" t="n">
        <f aca="false">H23*C23</f>
        <v>1353.3075</v>
      </c>
      <c r="H23" s="354" t="n">
        <v>0.25</v>
      </c>
      <c r="I23" s="352" t="n">
        <f aca="false">J23*C23</f>
        <v>1353.3075</v>
      </c>
      <c r="J23" s="354" t="n">
        <v>0.25</v>
      </c>
      <c r="K23" s="352" t="n">
        <f aca="false">L23*C23</f>
        <v>1353.3075</v>
      </c>
      <c r="L23" s="354" t="n">
        <v>0.25</v>
      </c>
      <c r="M23" s="352" t="n">
        <f aca="false">N23*C23</f>
        <v>1353.3075</v>
      </c>
      <c r="N23" s="354" t="n">
        <v>0.25</v>
      </c>
      <c r="O23" s="352" t="n">
        <f aca="false">P23*C23</f>
        <v>0</v>
      </c>
      <c r="P23" s="354" t="n">
        <v>0</v>
      </c>
      <c r="Q23" s="354" t="n">
        <f aca="false">F23+H23+J23+L23+N23+P23</f>
        <v>1</v>
      </c>
      <c r="R23" s="355" t="n">
        <f aca="false">E23+G23+I23+K23+M23+O23</f>
        <v>5413.23</v>
      </c>
      <c r="S23" s="335"/>
      <c r="T23" s="335"/>
      <c r="U23" s="335"/>
      <c r="V23" s="335"/>
      <c r="W23" s="335"/>
      <c r="X23" s="335"/>
      <c r="Y23" s="335"/>
    </row>
    <row r="24" customFormat="false" ht="19.85" hidden="false" customHeight="true" outlineLevel="0" collapsed="false">
      <c r="A24" s="349" t="n">
        <v>13</v>
      </c>
      <c r="B24" s="136" t="s">
        <v>741</v>
      </c>
      <c r="C24" s="350" t="n">
        <f aca="false">'PLANILHA ORÇAMENTÁRIA'!I145</f>
        <v>909.35</v>
      </c>
      <c r="D24" s="351" t="n">
        <f aca="false">C24/$C$35</f>
        <v>0.00125025062413883</v>
      </c>
      <c r="E24" s="352" t="n">
        <f aca="false">F24*C24</f>
        <v>0</v>
      </c>
      <c r="F24" s="354" t="n">
        <v>0</v>
      </c>
      <c r="G24" s="352" t="n">
        <f aca="false">H24*C24</f>
        <v>0</v>
      </c>
      <c r="H24" s="354" t="n">
        <v>0</v>
      </c>
      <c r="I24" s="352" t="n">
        <f aca="false">J24*C24</f>
        <v>454.675</v>
      </c>
      <c r="J24" s="354" t="n">
        <v>0.5</v>
      </c>
      <c r="K24" s="352" t="n">
        <f aca="false">L24*C24</f>
        <v>454.675</v>
      </c>
      <c r="L24" s="354" t="n">
        <v>0.5</v>
      </c>
      <c r="M24" s="352" t="n">
        <f aca="false">N24*C24</f>
        <v>0</v>
      </c>
      <c r="N24" s="354" t="n">
        <v>0</v>
      </c>
      <c r="O24" s="352" t="n">
        <f aca="false">P24*C24</f>
        <v>0</v>
      </c>
      <c r="P24" s="354" t="n">
        <v>0</v>
      </c>
      <c r="Q24" s="354" t="n">
        <f aca="false">F24+H24+J24+L24+N24+P24</f>
        <v>1</v>
      </c>
      <c r="R24" s="355" t="n">
        <f aca="false">E24+G24+I24+K24+M24+O24</f>
        <v>909.35</v>
      </c>
      <c r="S24" s="335"/>
      <c r="T24" s="335"/>
      <c r="U24" s="335"/>
      <c r="V24" s="335"/>
      <c r="W24" s="335"/>
      <c r="X24" s="335"/>
      <c r="Y24" s="335"/>
    </row>
    <row r="25" customFormat="false" ht="19.85" hidden="false" customHeight="true" outlineLevel="0" collapsed="false">
      <c r="A25" s="349" t="n">
        <v>14</v>
      </c>
      <c r="B25" s="136" t="s">
        <v>742</v>
      </c>
      <c r="C25" s="350" t="n">
        <f aca="false">'PLANILHA ORÇAMENTÁRIA'!I153</f>
        <v>908.15</v>
      </c>
      <c r="D25" s="351" t="n">
        <f aca="false">C25/$C$35</f>
        <v>0.00124860076352524</v>
      </c>
      <c r="E25" s="352" t="n">
        <f aca="false">F25*C25</f>
        <v>454.075</v>
      </c>
      <c r="F25" s="354" t="n">
        <v>0.5</v>
      </c>
      <c r="G25" s="352" t="n">
        <f aca="false">H25*C25</f>
        <v>454.075</v>
      </c>
      <c r="H25" s="354" t="n">
        <v>0.5</v>
      </c>
      <c r="I25" s="352" t="n">
        <f aca="false">J25*C25</f>
        <v>0</v>
      </c>
      <c r="J25" s="354" t="n">
        <v>0</v>
      </c>
      <c r="K25" s="352" t="n">
        <f aca="false">L25*C25</f>
        <v>0</v>
      </c>
      <c r="L25" s="354" t="n">
        <v>0</v>
      </c>
      <c r="M25" s="352" t="n">
        <f aca="false">N25*C25</f>
        <v>0</v>
      </c>
      <c r="N25" s="354" t="n">
        <v>0</v>
      </c>
      <c r="O25" s="352" t="n">
        <f aca="false">P25*C25</f>
        <v>0</v>
      </c>
      <c r="P25" s="354" t="n">
        <v>0</v>
      </c>
      <c r="Q25" s="354" t="n">
        <f aca="false">F25+H25+J25+L25+N25+P25</f>
        <v>1</v>
      </c>
      <c r="R25" s="355" t="n">
        <f aca="false">E25+G25+I25+K25+M25+O25</f>
        <v>908.15</v>
      </c>
      <c r="S25" s="335"/>
      <c r="T25" s="335"/>
      <c r="U25" s="335"/>
      <c r="V25" s="335"/>
      <c r="W25" s="335"/>
      <c r="X25" s="335"/>
      <c r="Y25" s="335"/>
    </row>
    <row r="26" customFormat="false" ht="19.85" hidden="false" customHeight="true" outlineLevel="0" collapsed="false">
      <c r="A26" s="349" t="n">
        <v>15</v>
      </c>
      <c r="B26" s="136" t="s">
        <v>743</v>
      </c>
      <c r="C26" s="350" t="n">
        <f aca="false">'PLANILHA ORÇAMENTÁRIA'!I164</f>
        <v>12994.78</v>
      </c>
      <c r="D26" s="351" t="n">
        <f aca="false">C26/$C$35</f>
        <v>0.0178663130868717</v>
      </c>
      <c r="E26" s="352" t="n">
        <f aca="false">F26*C26</f>
        <v>2598.956</v>
      </c>
      <c r="F26" s="354" t="n">
        <v>0.2</v>
      </c>
      <c r="G26" s="352" t="n">
        <f aca="false">H26*C26</f>
        <v>3898.434</v>
      </c>
      <c r="H26" s="354" t="n">
        <v>0.3</v>
      </c>
      <c r="I26" s="352" t="n">
        <f aca="false">J26*C26</f>
        <v>3898.434</v>
      </c>
      <c r="J26" s="354" t="n">
        <v>0.3</v>
      </c>
      <c r="K26" s="352" t="n">
        <f aca="false">L26*C26</f>
        <v>2598.956</v>
      </c>
      <c r="L26" s="354" t="n">
        <v>0.2</v>
      </c>
      <c r="M26" s="352" t="n">
        <f aca="false">N26*C26</f>
        <v>0</v>
      </c>
      <c r="N26" s="354" t="n">
        <v>0</v>
      </c>
      <c r="O26" s="352" t="n">
        <f aca="false">P26*C26</f>
        <v>0</v>
      </c>
      <c r="P26" s="354" t="n">
        <v>0</v>
      </c>
      <c r="Q26" s="354" t="n">
        <f aca="false">F26+H26+J26+L26+N26+P26</f>
        <v>1</v>
      </c>
      <c r="R26" s="355" t="n">
        <f aca="false">E26+G26+I26+K26+M26+O26</f>
        <v>12994.78</v>
      </c>
      <c r="S26" s="335"/>
      <c r="T26" s="335"/>
      <c r="U26" s="335"/>
      <c r="V26" s="335"/>
      <c r="W26" s="335"/>
      <c r="X26" s="335"/>
      <c r="Y26" s="335"/>
    </row>
    <row r="27" customFormat="false" ht="19.85" hidden="false" customHeight="true" outlineLevel="0" collapsed="false">
      <c r="A27" s="349" t="n">
        <v>16</v>
      </c>
      <c r="B27" s="136" t="s">
        <v>744</v>
      </c>
      <c r="C27" s="350" t="n">
        <f aca="false">'PLANILHA ORÇAMENTÁRIA'!I171</f>
        <v>12035.61</v>
      </c>
      <c r="D27" s="351" t="n">
        <f aca="false">C27/$C$35</f>
        <v>0.0165475657495921</v>
      </c>
      <c r="E27" s="352" t="n">
        <f aca="false">F27*C27</f>
        <v>0</v>
      </c>
      <c r="F27" s="354" t="n">
        <v>0</v>
      </c>
      <c r="G27" s="352" t="n">
        <f aca="false">H27*C27</f>
        <v>0</v>
      </c>
      <c r="H27" s="354" t="n">
        <v>0</v>
      </c>
      <c r="I27" s="352" t="n">
        <f aca="false">J27*C27</f>
        <v>0</v>
      </c>
      <c r="J27" s="354" t="n">
        <v>0</v>
      </c>
      <c r="K27" s="352" t="n">
        <f aca="false">L27*C27</f>
        <v>0</v>
      </c>
      <c r="L27" s="354" t="n">
        <v>0</v>
      </c>
      <c r="M27" s="352" t="n">
        <f aca="false">N27*C27</f>
        <v>6017.805</v>
      </c>
      <c r="N27" s="354" t="n">
        <v>0.5</v>
      </c>
      <c r="O27" s="352" t="n">
        <f aca="false">P27*C27</f>
        <v>6017.805</v>
      </c>
      <c r="P27" s="354" t="n">
        <v>0.5</v>
      </c>
      <c r="Q27" s="354" t="n">
        <f aca="false">F27+H27+J27+L27+N27+P27</f>
        <v>1</v>
      </c>
      <c r="R27" s="355" t="n">
        <f aca="false">E27+G27+I27+K27+M27+O27</f>
        <v>12035.61</v>
      </c>
      <c r="S27" s="335"/>
      <c r="T27" s="335"/>
      <c r="U27" s="335"/>
      <c r="V27" s="335"/>
      <c r="W27" s="335"/>
      <c r="X27" s="335"/>
      <c r="Y27" s="335"/>
    </row>
    <row r="28" customFormat="false" ht="19.85" hidden="false" customHeight="true" outlineLevel="0" collapsed="false">
      <c r="A28" s="349" t="n">
        <v>17</v>
      </c>
      <c r="B28" s="357" t="s">
        <v>745</v>
      </c>
      <c r="C28" s="350" t="n">
        <f aca="false">'PLANILHA ORÇAMENTÁRIA'!I214</f>
        <v>32805.84</v>
      </c>
      <c r="D28" s="351" t="n">
        <f aca="false">C28/$C$35</f>
        <v>0.045104219426402</v>
      </c>
      <c r="E28" s="352" t="n">
        <f aca="false">F28*C28</f>
        <v>4920.876</v>
      </c>
      <c r="F28" s="354" t="n">
        <v>0.15</v>
      </c>
      <c r="G28" s="352" t="n">
        <f aca="false">H28*C28</f>
        <v>4920.876</v>
      </c>
      <c r="H28" s="354" t="n">
        <v>0.15</v>
      </c>
      <c r="I28" s="352" t="n">
        <f aca="false">J28*C28</f>
        <v>6561.168</v>
      </c>
      <c r="J28" s="354" t="n">
        <v>0.2</v>
      </c>
      <c r="K28" s="352" t="n">
        <f aca="false">L28*C28</f>
        <v>6561.168</v>
      </c>
      <c r="L28" s="354" t="n">
        <v>0.2</v>
      </c>
      <c r="M28" s="352" t="n">
        <f aca="false">N28*C28</f>
        <v>4920.876</v>
      </c>
      <c r="N28" s="354" t="n">
        <v>0.15</v>
      </c>
      <c r="O28" s="352" t="n">
        <f aca="false">P28*C28</f>
        <v>4920.876</v>
      </c>
      <c r="P28" s="354" t="n">
        <v>0.15</v>
      </c>
      <c r="Q28" s="354" t="n">
        <f aca="false">F28+H28+J28+L28+N28+P28</f>
        <v>1</v>
      </c>
      <c r="R28" s="355" t="n">
        <f aca="false">E28+G28+I28+K28+M28+O28</f>
        <v>32805.84</v>
      </c>
      <c r="S28" s="335"/>
      <c r="T28" s="335"/>
      <c r="U28" s="335"/>
      <c r="V28" s="335"/>
      <c r="W28" s="335"/>
      <c r="X28" s="335"/>
      <c r="Y28" s="335"/>
    </row>
    <row r="29" customFormat="false" ht="19.85" hidden="false" customHeight="true" outlineLevel="0" collapsed="false">
      <c r="A29" s="349" t="n">
        <v>18</v>
      </c>
      <c r="B29" s="136" t="s">
        <v>746</v>
      </c>
      <c r="C29" s="350" t="n">
        <f aca="false">'PLANILHA ORÇAMENTÁRIA'!I223</f>
        <v>7064.01</v>
      </c>
      <c r="D29" s="351" t="n">
        <f aca="false">C29/$C$35</f>
        <v>0.00971219322749542</v>
      </c>
      <c r="E29" s="352" t="n">
        <f aca="false">F29*C29</f>
        <v>0</v>
      </c>
      <c r="F29" s="354" t="n">
        <v>0</v>
      </c>
      <c r="G29" s="352" t="n">
        <f aca="false">H29*C29</f>
        <v>2119.203</v>
      </c>
      <c r="H29" s="354" t="n">
        <v>0.3</v>
      </c>
      <c r="I29" s="352" t="n">
        <f aca="false">J29*C29</f>
        <v>2119.203</v>
      </c>
      <c r="J29" s="354" t="n">
        <v>0.3</v>
      </c>
      <c r="K29" s="352" t="n">
        <f aca="false">L29*C29</f>
        <v>2825.604</v>
      </c>
      <c r="L29" s="354" t="n">
        <v>0.4</v>
      </c>
      <c r="M29" s="352" t="n">
        <f aca="false">N29*C29</f>
        <v>0</v>
      </c>
      <c r="N29" s="354" t="n">
        <v>0</v>
      </c>
      <c r="O29" s="352" t="n">
        <f aca="false">P29*C29</f>
        <v>0</v>
      </c>
      <c r="P29" s="354" t="n">
        <v>0</v>
      </c>
      <c r="Q29" s="354" t="n">
        <f aca="false">F29+H29+J29+L29+N29+P29</f>
        <v>1</v>
      </c>
      <c r="R29" s="355" t="n">
        <f aca="false">E29+G29+I29+K29+M29+O29</f>
        <v>7064.01</v>
      </c>
      <c r="S29" s="335"/>
      <c r="T29" s="335"/>
      <c r="U29" s="335"/>
      <c r="V29" s="335"/>
      <c r="W29" s="335"/>
      <c r="X29" s="335"/>
      <c r="Y29" s="335"/>
    </row>
    <row r="30" customFormat="false" ht="19.85" hidden="false" customHeight="true" outlineLevel="0" collapsed="false">
      <c r="A30" s="349" t="n">
        <v>19</v>
      </c>
      <c r="B30" s="136" t="s">
        <v>747</v>
      </c>
      <c r="C30" s="350" t="n">
        <f aca="false">'PLANILHA ORÇAMENTÁRIA'!I239</f>
        <v>125994.91</v>
      </c>
      <c r="D30" s="351" t="n">
        <f aca="false">C30/$C$35</f>
        <v>0.173228366268011</v>
      </c>
      <c r="E30" s="352" t="n">
        <f aca="false">F30*C30</f>
        <v>0</v>
      </c>
      <c r="F30" s="354" t="n">
        <v>0</v>
      </c>
      <c r="G30" s="352" t="n">
        <f aca="false">H30*C30</f>
        <v>6299.7455</v>
      </c>
      <c r="H30" s="354" t="n">
        <v>0.05</v>
      </c>
      <c r="I30" s="352" t="n">
        <f aca="false">J30*C30</f>
        <v>0</v>
      </c>
      <c r="J30" s="354" t="n">
        <v>0</v>
      </c>
      <c r="K30" s="352" t="n">
        <f aca="false">L30*C30</f>
        <v>12599.491</v>
      </c>
      <c r="L30" s="354" t="n">
        <v>0.1</v>
      </c>
      <c r="M30" s="352" t="n">
        <f aca="false">N30*C30</f>
        <v>12599.491</v>
      </c>
      <c r="N30" s="354" t="n">
        <v>0.1</v>
      </c>
      <c r="O30" s="352" t="n">
        <f aca="false">P30*C30</f>
        <v>94496.1825</v>
      </c>
      <c r="P30" s="354" t="n">
        <v>0.75</v>
      </c>
      <c r="Q30" s="354" t="n">
        <f aca="false">F30+H30+J30+L30+N30+P30</f>
        <v>1</v>
      </c>
      <c r="R30" s="355" t="n">
        <f aca="false">E30+G30+I30+K30+M30+O30</f>
        <v>125994.91</v>
      </c>
      <c r="S30" s="335"/>
      <c r="T30" s="335"/>
      <c r="U30" s="335"/>
      <c r="V30" s="335"/>
      <c r="W30" s="335"/>
      <c r="X30" s="335"/>
      <c r="Y30" s="335"/>
    </row>
    <row r="31" customFormat="false" ht="19.85" hidden="false" customHeight="true" outlineLevel="0" collapsed="false">
      <c r="A31" s="349" t="n">
        <v>20</v>
      </c>
      <c r="B31" s="136" t="s">
        <v>748</v>
      </c>
      <c r="C31" s="350" t="n">
        <f aca="false">'PLANILHA ORÇAMENTÁRIA'!I244</f>
        <v>24670.02</v>
      </c>
      <c r="D31" s="351" t="n">
        <f aca="false">C31/$C$35</f>
        <v>0.0339184119453648</v>
      </c>
      <c r="E31" s="352" t="n">
        <f aca="false">F31*C31</f>
        <v>0</v>
      </c>
      <c r="F31" s="354" t="n">
        <v>0</v>
      </c>
      <c r="G31" s="352" t="n">
        <f aca="false">H31*C31</f>
        <v>0</v>
      </c>
      <c r="H31" s="354" t="n">
        <v>0</v>
      </c>
      <c r="I31" s="352" t="n">
        <f aca="false">J31*C31</f>
        <v>0</v>
      </c>
      <c r="J31" s="354" t="n">
        <v>0</v>
      </c>
      <c r="K31" s="352" t="n">
        <f aca="false">L31*C31</f>
        <v>0</v>
      </c>
      <c r="L31" s="354" t="n">
        <v>0</v>
      </c>
      <c r="M31" s="352" t="n">
        <f aca="false">N31*C31</f>
        <v>0</v>
      </c>
      <c r="N31" s="354" t="n">
        <v>0</v>
      </c>
      <c r="O31" s="352" t="n">
        <f aca="false">P31*C31</f>
        <v>24670.02</v>
      </c>
      <c r="P31" s="353" t="n">
        <v>1</v>
      </c>
      <c r="Q31" s="354" t="n">
        <f aca="false">F31+H31+J31+L31+N31+P31</f>
        <v>1</v>
      </c>
      <c r="R31" s="355" t="n">
        <f aca="false">E31+G31+I31+K31+M31+O31</f>
        <v>24670.02</v>
      </c>
      <c r="S31" s="335"/>
      <c r="T31" s="335"/>
      <c r="U31" s="335"/>
      <c r="V31" s="335"/>
      <c r="W31" s="335"/>
      <c r="X31" s="335"/>
      <c r="Y31" s="335"/>
    </row>
    <row r="32" customFormat="false" ht="17" hidden="false" customHeight="true" outlineLevel="0" collapsed="false">
      <c r="A32" s="358"/>
      <c r="B32" s="358"/>
      <c r="C32" s="358"/>
      <c r="D32" s="358"/>
      <c r="E32" s="358"/>
      <c r="F32" s="358"/>
      <c r="G32" s="358"/>
      <c r="H32" s="358"/>
      <c r="I32" s="358"/>
      <c r="J32" s="358"/>
      <c r="K32" s="358"/>
      <c r="L32" s="358"/>
      <c r="M32" s="358"/>
      <c r="N32" s="358"/>
      <c r="O32" s="358"/>
      <c r="P32" s="358"/>
      <c r="Q32" s="358"/>
      <c r="R32" s="358"/>
    </row>
    <row r="33" customFormat="false" ht="17" hidden="false" customHeight="true" outlineLevel="0" collapsed="false">
      <c r="A33" s="344" t="s">
        <v>749</v>
      </c>
      <c r="B33" s="344"/>
      <c r="C33" s="344"/>
      <c r="D33" s="344"/>
      <c r="E33" s="344"/>
      <c r="F33" s="344"/>
      <c r="G33" s="344"/>
      <c r="H33" s="344"/>
      <c r="I33" s="344"/>
      <c r="J33" s="344"/>
      <c r="K33" s="344"/>
      <c r="L33" s="344"/>
      <c r="M33" s="344"/>
      <c r="N33" s="344"/>
      <c r="O33" s="344"/>
      <c r="P33" s="344"/>
      <c r="Q33" s="344"/>
      <c r="R33" s="344"/>
    </row>
    <row r="34" customFormat="false" ht="17" hidden="false" customHeight="true" outlineLevel="0" collapsed="false">
      <c r="A34" s="359"/>
      <c r="B34" s="359"/>
      <c r="C34" s="359"/>
      <c r="D34" s="359"/>
      <c r="E34" s="359"/>
      <c r="F34" s="359"/>
      <c r="G34" s="359"/>
      <c r="H34" s="359"/>
      <c r="I34" s="359"/>
      <c r="J34" s="359"/>
      <c r="K34" s="359"/>
      <c r="L34" s="359"/>
      <c r="M34" s="359"/>
      <c r="N34" s="359"/>
      <c r="O34" s="359"/>
      <c r="P34" s="359"/>
      <c r="Q34" s="359"/>
      <c r="R34" s="359"/>
    </row>
    <row r="35" customFormat="false" ht="22.7" hidden="false" customHeight="true" outlineLevel="0" collapsed="false">
      <c r="A35" s="360" t="s">
        <v>750</v>
      </c>
      <c r="B35" s="360"/>
      <c r="C35" s="348" t="n">
        <f aca="false">SUM(C12:C31)</f>
        <v>727334.17</v>
      </c>
      <c r="D35" s="361" t="n">
        <f aca="false">SUM(D12:D31)</f>
        <v>1</v>
      </c>
      <c r="E35" s="344" t="s">
        <v>721</v>
      </c>
      <c r="F35" s="344"/>
      <c r="G35" s="344"/>
      <c r="H35" s="344"/>
      <c r="I35" s="344"/>
      <c r="J35" s="344"/>
      <c r="K35" s="344"/>
      <c r="L35" s="344"/>
      <c r="M35" s="344"/>
      <c r="N35" s="344"/>
      <c r="O35" s="344"/>
      <c r="P35" s="344"/>
      <c r="Q35" s="344" t="s">
        <v>46</v>
      </c>
      <c r="R35" s="344"/>
    </row>
    <row r="36" customFormat="false" ht="22.7" hidden="false" customHeight="true" outlineLevel="0" collapsed="false">
      <c r="A36" s="360"/>
      <c r="B36" s="360"/>
      <c r="C36" s="348"/>
      <c r="D36" s="361"/>
      <c r="E36" s="362" t="str">
        <f aca="false">E11</f>
        <v>30 - MÊS 1</v>
      </c>
      <c r="F36" s="362"/>
      <c r="G36" s="347" t="str">
        <f aca="false">G11</f>
        <v>60 - MÊS 2</v>
      </c>
      <c r="H36" s="347"/>
      <c r="I36" s="347" t="str">
        <f aca="false">I11</f>
        <v>90 - MÊS 3</v>
      </c>
      <c r="J36" s="347"/>
      <c r="K36" s="347" t="str">
        <f aca="false">K11</f>
        <v>120 - MÊS 4</v>
      </c>
      <c r="L36" s="347"/>
      <c r="M36" s="347" t="str">
        <f aca="false">M11</f>
        <v>150 - MÊS 5</v>
      </c>
      <c r="N36" s="347"/>
      <c r="O36" s="347" t="str">
        <f aca="false">O11</f>
        <v>180 - MÊS 6</v>
      </c>
      <c r="P36" s="347"/>
      <c r="Q36" s="362" t="s">
        <v>751</v>
      </c>
      <c r="R36" s="347" t="s">
        <v>719</v>
      </c>
    </row>
    <row r="37" customFormat="false" ht="22.7" hidden="false" customHeight="true" outlineLevel="0" collapsed="false">
      <c r="A37" s="344" t="s">
        <v>752</v>
      </c>
      <c r="B37" s="344"/>
      <c r="C37" s="344"/>
      <c r="D37" s="344"/>
      <c r="E37" s="363" t="n">
        <f aca="false">SUM(E12:E31)</f>
        <v>119885.068</v>
      </c>
      <c r="F37" s="364" t="n">
        <f aca="false">E37/$C$35</f>
        <v>0.164828043208805</v>
      </c>
      <c r="G37" s="355" t="n">
        <f aca="false">SUM(G12:G31)</f>
        <v>119017.124</v>
      </c>
      <c r="H37" s="364" t="n">
        <f aca="false">G37/$C$35</f>
        <v>0.163634721025138</v>
      </c>
      <c r="I37" s="355" t="n">
        <f aca="false">SUM(I12:I31)</f>
        <v>115794.9245</v>
      </c>
      <c r="J37" s="364" t="n">
        <f aca="false">I37/$C$35</f>
        <v>0.159204570988326</v>
      </c>
      <c r="K37" s="355" t="n">
        <f aca="false">SUM(K12:K31)</f>
        <v>124317.0005</v>
      </c>
      <c r="L37" s="364" t="n">
        <f aca="false">K37/$C$35</f>
        <v>0.170921435603665</v>
      </c>
      <c r="M37" s="355" t="n">
        <f aca="false">SUM(M12:M31)</f>
        <v>118215.1695</v>
      </c>
      <c r="N37" s="364" t="n">
        <f aca="false">M37/$C$35</f>
        <v>0.162532126738938</v>
      </c>
      <c r="O37" s="355" t="n">
        <f aca="false">SUM(O12:O31)</f>
        <v>130104.8835</v>
      </c>
      <c r="P37" s="364" t="n">
        <f aca="false">O37/$C$35</f>
        <v>0.17887910243513</v>
      </c>
      <c r="Q37" s="365" t="n">
        <f aca="false">F37+H37+J37+L37+N37+P37</f>
        <v>1</v>
      </c>
      <c r="R37" s="366" t="n">
        <f aca="false">E37+G37+I37+K37+M37+O37</f>
        <v>727334.17</v>
      </c>
    </row>
    <row r="38" customFormat="false" ht="22.7" hidden="false" customHeight="true" outlineLevel="0" collapsed="false">
      <c r="A38" s="344" t="s">
        <v>753</v>
      </c>
      <c r="B38" s="344"/>
      <c r="C38" s="344"/>
      <c r="D38" s="344"/>
      <c r="E38" s="355" t="n">
        <f aca="false">E37</f>
        <v>119885.068</v>
      </c>
      <c r="F38" s="364" t="n">
        <f aca="false">F37</f>
        <v>0.164828043208805</v>
      </c>
      <c r="G38" s="355" t="n">
        <f aca="false">E38+G37</f>
        <v>238902.192</v>
      </c>
      <c r="H38" s="364" t="n">
        <f aca="false">F38+H37</f>
        <v>0.328462764233942</v>
      </c>
      <c r="I38" s="355" t="n">
        <f aca="false">G38+I37</f>
        <v>354697.1165</v>
      </c>
      <c r="J38" s="364" t="n">
        <f aca="false">H38+J37</f>
        <v>0.487667335222268</v>
      </c>
      <c r="K38" s="355" t="n">
        <f aca="false">I38+K37</f>
        <v>479014.117</v>
      </c>
      <c r="L38" s="364" t="n">
        <f aca="false">J38+L37</f>
        <v>0.658588770825933</v>
      </c>
      <c r="M38" s="355" t="n">
        <f aca="false">K38+M37</f>
        <v>597229.2865</v>
      </c>
      <c r="N38" s="364" t="n">
        <f aca="false">L38+N37</f>
        <v>0.82112089756487</v>
      </c>
      <c r="O38" s="355" t="n">
        <f aca="false">M38+O37</f>
        <v>727334.17</v>
      </c>
      <c r="P38" s="367" t="n">
        <f aca="false">N38+P37</f>
        <v>1</v>
      </c>
      <c r="Q38" s="364" t="n">
        <f aca="false">P38</f>
        <v>1</v>
      </c>
      <c r="R38" s="366" t="n">
        <f aca="false">R37</f>
        <v>727334.17</v>
      </c>
    </row>
    <row r="39" customFormat="false" ht="13.8" hidden="false" customHeight="false" outlineLevel="0" collapsed="false">
      <c r="A39" s="368"/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O39" s="368"/>
      <c r="P39" s="368"/>
      <c r="Q39" s="368"/>
      <c r="R39" s="368"/>
    </row>
    <row r="40" s="51" customFormat="true" ht="20.15" hidden="false" customHeight="true" outlineLevel="0" collapsed="false">
      <c r="A40" s="369" t="s">
        <v>713</v>
      </c>
      <c r="B40" s="370"/>
      <c r="C40" s="371"/>
      <c r="D40" s="371"/>
      <c r="E40" s="371"/>
      <c r="F40" s="372"/>
      <c r="G40" s="371"/>
      <c r="H40" s="371"/>
      <c r="I40" s="371"/>
      <c r="J40" s="373"/>
      <c r="K40" s="374" t="s">
        <v>714</v>
      </c>
      <c r="L40" s="375"/>
      <c r="M40" s="376"/>
      <c r="N40" s="371"/>
      <c r="O40" s="373"/>
      <c r="P40" s="288" t="s">
        <v>754</v>
      </c>
      <c r="Q40" s="288"/>
      <c r="R40" s="288"/>
      <c r="S40" s="232"/>
      <c r="T40" s="107"/>
      <c r="U40" s="232"/>
      <c r="V40" s="232"/>
      <c r="W40" s="232"/>
      <c r="X40" s="232"/>
      <c r="Y40" s="232"/>
      <c r="Z40" s="232"/>
      <c r="AA40" s="232"/>
      <c r="AB40" s="232"/>
      <c r="AC40" s="232"/>
      <c r="AD40" s="232"/>
      <c r="AE40" s="107"/>
      <c r="AF40" s="107"/>
      <c r="AG40" s="107"/>
      <c r="AH40" s="107"/>
      <c r="AI40" s="107"/>
      <c r="AJ40" s="107"/>
      <c r="AK40" s="107"/>
      <c r="AL40" s="107"/>
      <c r="AM40" s="107"/>
      <c r="AMJ40" s="377"/>
    </row>
    <row r="41" customFormat="false" ht="20.15" hidden="false" customHeight="true" outlineLevel="0" collapsed="false">
      <c r="A41" s="378" t="s">
        <v>715</v>
      </c>
      <c r="B41" s="379"/>
      <c r="C41" s="380"/>
      <c r="D41" s="380"/>
      <c r="E41" s="380"/>
      <c r="F41" s="381"/>
      <c r="G41" s="380"/>
      <c r="H41" s="380"/>
      <c r="I41" s="380"/>
      <c r="J41" s="382"/>
      <c r="K41" s="383"/>
      <c r="L41" s="384"/>
      <c r="M41" s="385"/>
      <c r="N41" s="385"/>
      <c r="O41" s="382"/>
      <c r="P41" s="288"/>
      <c r="Q41" s="288"/>
      <c r="R41" s="288"/>
      <c r="S41" s="232"/>
      <c r="T41" s="107"/>
      <c r="U41" s="232"/>
      <c r="V41" s="232"/>
      <c r="W41" s="232"/>
      <c r="X41" s="232"/>
      <c r="Y41" s="232"/>
      <c r="Z41" s="232"/>
      <c r="AA41" s="232"/>
      <c r="AB41" s="232"/>
      <c r="AC41" s="232"/>
      <c r="AD41" s="232"/>
      <c r="AE41" s="107"/>
      <c r="AF41" s="107"/>
      <c r="AG41" s="107"/>
      <c r="AH41" s="107"/>
      <c r="AI41" s="107"/>
      <c r="AJ41" s="107"/>
      <c r="AK41" s="107"/>
      <c r="AL41" s="107"/>
      <c r="AM41" s="107"/>
      <c r="AMG41" s="386"/>
      <c r="AMH41" s="386"/>
      <c r="AMI41" s="386"/>
      <c r="AMJ41" s="377"/>
    </row>
  </sheetData>
  <mergeCells count="33">
    <mergeCell ref="A6:R6"/>
    <mergeCell ref="A7:R7"/>
    <mergeCell ref="A8:R8"/>
    <mergeCell ref="A9:R9"/>
    <mergeCell ref="A10:A11"/>
    <mergeCell ref="B10:B11"/>
    <mergeCell ref="C10:C11"/>
    <mergeCell ref="D10:D11"/>
    <mergeCell ref="E10:R10"/>
    <mergeCell ref="E11:F11"/>
    <mergeCell ref="G11:H11"/>
    <mergeCell ref="I11:J11"/>
    <mergeCell ref="K11:L11"/>
    <mergeCell ref="M11:N11"/>
    <mergeCell ref="O11:P11"/>
    <mergeCell ref="A32:R32"/>
    <mergeCell ref="A33:R33"/>
    <mergeCell ref="A34:R34"/>
    <mergeCell ref="A35:B36"/>
    <mergeCell ref="C35:C36"/>
    <mergeCell ref="D35:D36"/>
    <mergeCell ref="E35:P35"/>
    <mergeCell ref="Q35:R35"/>
    <mergeCell ref="E36:F36"/>
    <mergeCell ref="G36:H36"/>
    <mergeCell ref="I36:J36"/>
    <mergeCell ref="K36:L36"/>
    <mergeCell ref="M36:N36"/>
    <mergeCell ref="O36:P36"/>
    <mergeCell ref="A37:D37"/>
    <mergeCell ref="A38:D38"/>
    <mergeCell ref="A39:R39"/>
    <mergeCell ref="P40:R41"/>
  </mergeCells>
  <printOptions headings="false" gridLines="false" gridLinesSet="true" horizontalCentered="true" verticalCentered="true"/>
  <pageMargins left="0.163888888888889" right="0.181944444444444" top="0.45" bottom="0.7875" header="0.511805555555555" footer="0.511805555555555"/>
  <pageSetup paperSize="9" scale="6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1.3418367346939"/>
    <col collapsed="false" hidden="false" max="2" min="2" style="0" width="78.9693877551021"/>
    <col collapsed="false" hidden="false" max="1025" min="3" style="0" width="11.3418367346939"/>
  </cols>
  <sheetData>
    <row r="1" customFormat="false" ht="85.6" hidden="false" customHeight="true" outlineLevel="0" collapsed="false">
      <c r="A1" s="387"/>
      <c r="B1" s="387"/>
      <c r="C1" s="387"/>
    </row>
    <row r="2" customFormat="false" ht="15" hidden="false" customHeight="false" outlineLevel="0" collapsed="false">
      <c r="A2" s="388"/>
      <c r="B2" s="388"/>
      <c r="C2" s="388"/>
    </row>
    <row r="3" customFormat="false" ht="12.8" hidden="false" customHeight="false" outlineLevel="0" collapsed="false">
      <c r="A3" s="389" t="s">
        <v>755</v>
      </c>
      <c r="B3" s="389"/>
      <c r="C3" s="389"/>
    </row>
    <row r="4" customFormat="false" ht="12.8" hidden="false" customHeight="false" outlineLevel="0" collapsed="false">
      <c r="A4" s="389"/>
      <c r="B4" s="389"/>
      <c r="C4" s="389"/>
    </row>
    <row r="5" customFormat="false" ht="22.7" hidden="false" customHeight="true" outlineLevel="0" collapsed="false">
      <c r="A5" s="390" t="s">
        <v>756</v>
      </c>
      <c r="B5" s="390"/>
      <c r="C5" s="390"/>
    </row>
    <row r="6" customFormat="false" ht="15" hidden="false" customHeight="false" outlineLevel="0" collapsed="false">
      <c r="A6" s="391" t="s">
        <v>248</v>
      </c>
      <c r="B6" s="392" t="s">
        <v>757</v>
      </c>
      <c r="C6" s="393" t="s">
        <v>758</v>
      </c>
    </row>
    <row r="7" customFormat="false" ht="12.8" hidden="false" customHeight="false" outlineLevel="0" collapsed="false">
      <c r="A7" s="394" t="n">
        <v>1</v>
      </c>
      <c r="B7" s="395" t="s">
        <v>759</v>
      </c>
      <c r="C7" s="396"/>
    </row>
    <row r="8" customFormat="false" ht="12.8" hidden="false" customHeight="false" outlineLevel="0" collapsed="false">
      <c r="A8" s="397"/>
      <c r="B8" s="398" t="s">
        <v>760</v>
      </c>
      <c r="C8" s="399" t="n">
        <f aca="false">'COMP. DO BDI'!B7</f>
        <v>0.04</v>
      </c>
    </row>
    <row r="9" customFormat="false" ht="12.8" hidden="false" customHeight="false" outlineLevel="0" collapsed="false">
      <c r="A9" s="394" t="n">
        <v>2</v>
      </c>
      <c r="B9" s="395" t="s">
        <v>761</v>
      </c>
      <c r="C9" s="400"/>
    </row>
    <row r="10" customFormat="false" ht="12.8" hidden="false" customHeight="false" outlineLevel="0" collapsed="false">
      <c r="A10" s="397"/>
      <c r="B10" s="398" t="s">
        <v>760</v>
      </c>
      <c r="C10" s="399" t="n">
        <f aca="false">'COMP. DO BDI'!B10</f>
        <v>0.0123</v>
      </c>
    </row>
    <row r="11" customFormat="false" ht="12.8" hidden="false" customHeight="false" outlineLevel="0" collapsed="false">
      <c r="A11" s="394" t="n">
        <v>3</v>
      </c>
      <c r="B11" s="395" t="s">
        <v>762</v>
      </c>
      <c r="C11" s="400"/>
    </row>
    <row r="12" customFormat="false" ht="12.8" hidden="false" customHeight="false" outlineLevel="0" collapsed="false">
      <c r="A12" s="401" t="s">
        <v>296</v>
      </c>
      <c r="B12" s="402" t="s">
        <v>763</v>
      </c>
      <c r="C12" s="403" t="n">
        <f aca="false">'COMP. DO BDI'!B9</f>
        <v>0.0127</v>
      </c>
    </row>
    <row r="13" customFormat="false" ht="12.8" hidden="false" customHeight="false" outlineLevel="0" collapsed="false">
      <c r="A13" s="401" t="s">
        <v>298</v>
      </c>
      <c r="B13" s="402" t="s">
        <v>764</v>
      </c>
      <c r="C13" s="403" t="n">
        <f aca="false">'COMP. DO BDI'!B8</f>
        <v>0.008</v>
      </c>
    </row>
    <row r="14" customFormat="false" ht="12.8" hidden="false" customHeight="false" outlineLevel="0" collapsed="false">
      <c r="A14" s="397"/>
      <c r="B14" s="398" t="s">
        <v>760</v>
      </c>
      <c r="C14" s="399" t="n">
        <f aca="false">SUM(C12:C13)</f>
        <v>0.0207</v>
      </c>
    </row>
    <row r="15" customFormat="false" ht="12.8" hidden="false" customHeight="false" outlineLevel="0" collapsed="false">
      <c r="A15" s="394" t="n">
        <v>4</v>
      </c>
      <c r="B15" s="395" t="s">
        <v>765</v>
      </c>
      <c r="C15" s="400"/>
    </row>
    <row r="16" customFormat="false" ht="12.8" hidden="false" customHeight="false" outlineLevel="0" collapsed="false">
      <c r="A16" s="401" t="s">
        <v>306</v>
      </c>
      <c r="B16" s="402" t="s">
        <v>766</v>
      </c>
      <c r="C16" s="403" t="n">
        <f aca="false">'COMP. DO BDI'!B12</f>
        <v>0.0065</v>
      </c>
    </row>
    <row r="17" customFormat="false" ht="12.8" hidden="false" customHeight="false" outlineLevel="0" collapsed="false">
      <c r="A17" s="401" t="s">
        <v>767</v>
      </c>
      <c r="B17" s="402" t="s">
        <v>768</v>
      </c>
      <c r="C17" s="403" t="n">
        <f aca="false">'COMP. DO BDI'!B13</f>
        <v>0.03</v>
      </c>
    </row>
    <row r="18" customFormat="false" ht="12.8" hidden="false" customHeight="false" outlineLevel="0" collapsed="false">
      <c r="A18" s="401" t="s">
        <v>769</v>
      </c>
      <c r="B18" s="402" t="s">
        <v>770</v>
      </c>
      <c r="C18" s="403" t="n">
        <f aca="false">'COMP. DO BDI'!B14</f>
        <v>0.02</v>
      </c>
    </row>
    <row r="19" customFormat="false" ht="12.8" hidden="false" customHeight="false" outlineLevel="0" collapsed="false">
      <c r="A19" s="401" t="s">
        <v>771</v>
      </c>
      <c r="B19" s="402" t="s">
        <v>772</v>
      </c>
      <c r="C19" s="403" t="n">
        <f aca="false">'COMP. DO BDI'!B15</f>
        <v>0.02</v>
      </c>
    </row>
    <row r="20" customFormat="false" ht="12.8" hidden="false" customHeight="false" outlineLevel="0" collapsed="false">
      <c r="A20" s="397"/>
      <c r="B20" s="398" t="s">
        <v>760</v>
      </c>
      <c r="C20" s="399" t="n">
        <f aca="false">SUM(C16:C19)</f>
        <v>0.0765</v>
      </c>
    </row>
    <row r="21" customFormat="false" ht="12.8" hidden="false" customHeight="false" outlineLevel="0" collapsed="false">
      <c r="A21" s="394" t="n">
        <v>5</v>
      </c>
      <c r="B21" s="395" t="s">
        <v>773</v>
      </c>
      <c r="C21" s="400"/>
    </row>
    <row r="22" customFormat="false" ht="12.8" hidden="false" customHeight="false" outlineLevel="0" collapsed="false">
      <c r="A22" s="397"/>
      <c r="B22" s="398" t="s">
        <v>760</v>
      </c>
      <c r="C22" s="399" t="n">
        <f aca="false">'COMP. DO BDI'!B11</f>
        <v>0.074</v>
      </c>
    </row>
    <row r="23" customFormat="false" ht="13.8" hidden="false" customHeight="false" outlineLevel="0" collapsed="false">
      <c r="A23" s="404" t="s">
        <v>774</v>
      </c>
      <c r="B23" s="404"/>
      <c r="C23" s="405" t="n">
        <f aca="false">'COMP. DO BDI'!B17</f>
        <v>0.248731845305902</v>
      </c>
    </row>
    <row r="24" customFormat="false" ht="12.8" hidden="false" customHeight="false" outlineLevel="0" collapsed="false">
      <c r="A24" s="406"/>
      <c r="C24" s="407"/>
    </row>
    <row r="25" customFormat="false" ht="12.8" hidden="false" customHeight="false" outlineLevel="0" collapsed="false">
      <c r="A25" s="408"/>
      <c r="B25" s="408"/>
      <c r="C25" s="408"/>
    </row>
    <row r="26" customFormat="false" ht="13.8" hidden="false" customHeight="false" outlineLevel="0" collapsed="false">
      <c r="A26" s="409" t="s">
        <v>775</v>
      </c>
      <c r="B26" s="409"/>
      <c r="C26" s="409"/>
    </row>
    <row r="27" customFormat="false" ht="12.8" hidden="false" customHeight="false" outlineLevel="0" collapsed="false">
      <c r="A27" s="410"/>
      <c r="B27" s="410"/>
      <c r="C27" s="410"/>
    </row>
    <row r="28" customFormat="false" ht="12.8" hidden="false" customHeight="false" outlineLevel="0" collapsed="false">
      <c r="A28" s="410"/>
      <c r="B28" s="410"/>
      <c r="C28" s="410"/>
    </row>
    <row r="29" customFormat="false" ht="12.8" hidden="false" customHeight="false" outlineLevel="0" collapsed="false">
      <c r="A29" s="410"/>
      <c r="B29" s="410"/>
      <c r="C29" s="410"/>
    </row>
    <row r="30" customFormat="false" ht="12.8" hidden="false" customHeight="false" outlineLevel="0" collapsed="false">
      <c r="A30" s="410"/>
      <c r="B30" s="410"/>
      <c r="C30" s="410"/>
    </row>
    <row r="31" customFormat="false" ht="13.8" hidden="false" customHeight="false" outlineLevel="0" collapsed="false">
      <c r="A31" s="411"/>
      <c r="B31" s="411"/>
      <c r="C31" s="411"/>
    </row>
    <row r="32" customFormat="false" ht="12.8" hidden="false" customHeight="false" outlineLevel="0" collapsed="false">
      <c r="A32" s="412"/>
      <c r="B32" s="412"/>
      <c r="C32" s="412"/>
    </row>
    <row r="33" customFormat="false" ht="12.8" hidden="false" customHeight="false" outlineLevel="0" collapsed="false">
      <c r="A33" s="406"/>
      <c r="C33" s="407"/>
    </row>
    <row r="34" customFormat="false" ht="12.8" hidden="false" customHeight="false" outlineLevel="0" collapsed="false">
      <c r="A34" s="408"/>
      <c r="B34" s="408"/>
      <c r="C34" s="408"/>
    </row>
    <row r="35" customFormat="false" ht="12.8" hidden="false" customHeight="false" outlineLevel="0" collapsed="false">
      <c r="A35" s="413" t="s">
        <v>776</v>
      </c>
      <c r="B35" s="413"/>
      <c r="C35" s="413"/>
    </row>
    <row r="36" customFormat="false" ht="12.8" hidden="false" customHeight="false" outlineLevel="0" collapsed="false">
      <c r="A36" s="414"/>
      <c r="B36" s="414"/>
      <c r="C36" s="414"/>
    </row>
    <row r="37" customFormat="false" ht="12.8" hidden="false" customHeight="false" outlineLevel="0" collapsed="false">
      <c r="A37" s="414" t="s">
        <v>777</v>
      </c>
      <c r="B37" s="414"/>
      <c r="C37" s="414"/>
    </row>
    <row r="38" customFormat="false" ht="13.8" hidden="false" customHeight="false" outlineLevel="0" collapsed="false">
      <c r="A38" s="415"/>
      <c r="B38" s="415"/>
      <c r="C38" s="415"/>
    </row>
    <row r="39" customFormat="false" ht="12.8" hidden="false" customHeight="false" outlineLevel="0" collapsed="false">
      <c r="A39" s="416"/>
      <c r="B39" s="416"/>
      <c r="C39" s="416"/>
    </row>
  </sheetData>
  <mergeCells count="19">
    <mergeCell ref="A1:C1"/>
    <mergeCell ref="A2:C2"/>
    <mergeCell ref="A3:C4"/>
    <mergeCell ref="A5:C5"/>
    <mergeCell ref="A23:B23"/>
    <mergeCell ref="A25:C25"/>
    <mergeCell ref="A26:C26"/>
    <mergeCell ref="A27:C27"/>
    <mergeCell ref="A28:C28"/>
    <mergeCell ref="A29:C29"/>
    <mergeCell ref="A30:C30"/>
    <mergeCell ref="A31:C31"/>
    <mergeCell ref="A32:C32"/>
    <mergeCell ref="A34:C34"/>
    <mergeCell ref="A35:C35"/>
    <mergeCell ref="A36:C36"/>
    <mergeCell ref="A37:C37"/>
    <mergeCell ref="A38:C38"/>
    <mergeCell ref="A39:C39"/>
  </mergeCells>
  <printOptions headings="false" gridLines="false" gridLinesSet="true" horizontalCentered="true" verticalCentered="false"/>
  <pageMargins left="0.379166666666667" right="0.508333333333333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tabColor rgb="FF92D050"/>
    <pageSetUpPr fitToPage="false"/>
  </sheetPr>
  <dimension ref="A3:S5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" min="1" style="0" width="71.1428571428571"/>
    <col collapsed="false" hidden="false" max="2" min="2" style="0" width="9.85204081632653"/>
    <col collapsed="false" hidden="false" max="4" min="3" style="0" width="8.23469387755102"/>
    <col collapsed="false" hidden="false" max="5" min="5" style="0" width="2.02551020408163"/>
    <col collapsed="false" hidden="false" max="6" min="6" style="0" width="23.8928571428571"/>
    <col collapsed="false" hidden="false" max="11" min="7" style="0" width="8.23469387755102"/>
    <col collapsed="false" hidden="false" max="12" min="12" style="0" width="18.6275510204082"/>
    <col collapsed="false" hidden="false" max="13" min="13" style="0" width="3.23979591836735"/>
    <col collapsed="false" hidden="false" max="1025" min="14" style="0" width="8.23469387755102"/>
  </cols>
  <sheetData>
    <row r="3" customFormat="false" ht="12.8" hidden="false" customHeight="false" outlineLevel="0" collapsed="false">
      <c r="F3" s="417" t="s">
        <v>778</v>
      </c>
      <c r="I3" s="418"/>
      <c r="J3" s="418"/>
      <c r="K3" s="418"/>
      <c r="L3" s="418"/>
      <c r="M3" s="418"/>
      <c r="N3" s="419"/>
      <c r="O3" s="419"/>
      <c r="P3" s="419"/>
      <c r="Q3" s="419"/>
      <c r="R3" s="419"/>
      <c r="S3" s="419"/>
    </row>
    <row r="4" customFormat="false" ht="30" hidden="false" customHeight="true" outlineLevel="0" collapsed="false"/>
    <row r="5" customFormat="false" ht="13.5" hidden="false" customHeight="true" outlineLevel="0" collapsed="false">
      <c r="B5" s="420" t="s">
        <v>779</v>
      </c>
      <c r="F5" s="421" t="s">
        <v>780</v>
      </c>
      <c r="G5" s="421"/>
      <c r="H5" s="421"/>
      <c r="I5" s="421"/>
      <c r="J5" s="422"/>
      <c r="K5" s="422"/>
      <c r="L5" s="18"/>
    </row>
    <row r="6" customFormat="false" ht="15" hidden="false" customHeight="true" outlineLevel="0" collapsed="false">
      <c r="F6" s="423" t="s">
        <v>781</v>
      </c>
      <c r="G6" s="424" t="s">
        <v>782</v>
      </c>
      <c r="H6" s="424" t="s">
        <v>783</v>
      </c>
      <c r="I6" s="424" t="s">
        <v>784</v>
      </c>
      <c r="J6" s="425"/>
      <c r="K6" s="425"/>
    </row>
    <row r="7" customFormat="false" ht="15" hidden="false" customHeight="true" outlineLevel="0" collapsed="false">
      <c r="A7" s="426" t="s">
        <v>785</v>
      </c>
      <c r="B7" s="420" t="n">
        <v>0.04</v>
      </c>
      <c r="F7" s="427" t="s">
        <v>785</v>
      </c>
      <c r="G7" s="428" t="n">
        <v>0.03</v>
      </c>
      <c r="H7" s="428" t="n">
        <v>0.04</v>
      </c>
      <c r="I7" s="428" t="n">
        <v>0.055</v>
      </c>
      <c r="J7" s="429"/>
      <c r="K7" s="429"/>
    </row>
    <row r="8" customFormat="false" ht="15" hidden="false" customHeight="true" outlineLevel="0" collapsed="false">
      <c r="A8" s="426" t="s">
        <v>764</v>
      </c>
      <c r="B8" s="420" t="n">
        <v>0.008</v>
      </c>
      <c r="F8" s="430" t="s">
        <v>764</v>
      </c>
      <c r="G8" s="428" t="n">
        <v>0.008</v>
      </c>
      <c r="H8" s="428" t="n">
        <v>0.008</v>
      </c>
      <c r="I8" s="428" t="n">
        <v>0.01</v>
      </c>
      <c r="J8" s="429"/>
      <c r="K8" s="429"/>
    </row>
    <row r="9" customFormat="false" ht="15" hidden="false" customHeight="true" outlineLevel="0" collapsed="false">
      <c r="A9" s="426" t="s">
        <v>763</v>
      </c>
      <c r="B9" s="420" t="n">
        <v>0.0127</v>
      </c>
      <c r="F9" s="430" t="s">
        <v>763</v>
      </c>
      <c r="G9" s="428" t="n">
        <v>0.0097</v>
      </c>
      <c r="H9" s="428" t="n">
        <v>0.0127</v>
      </c>
      <c r="I9" s="428" t="n">
        <v>0.0127</v>
      </c>
      <c r="J9" s="429"/>
      <c r="K9" s="429"/>
    </row>
    <row r="10" customFormat="false" ht="15" hidden="false" customHeight="true" outlineLevel="0" collapsed="false">
      <c r="A10" s="426" t="s">
        <v>786</v>
      </c>
      <c r="B10" s="420" t="n">
        <v>0.0123</v>
      </c>
      <c r="F10" s="430" t="s">
        <v>786</v>
      </c>
      <c r="G10" s="428" t="n">
        <v>0.0059</v>
      </c>
      <c r="H10" s="428" t="n">
        <v>0.0123</v>
      </c>
      <c r="I10" s="428" t="n">
        <v>0.0139</v>
      </c>
      <c r="J10" s="429"/>
      <c r="K10" s="429"/>
    </row>
    <row r="11" customFormat="false" ht="15" hidden="false" customHeight="true" outlineLevel="0" collapsed="false">
      <c r="A11" s="426" t="s">
        <v>787</v>
      </c>
      <c r="B11" s="420" t="n">
        <v>0.074</v>
      </c>
      <c r="F11" s="430" t="s">
        <v>787</v>
      </c>
      <c r="G11" s="428" t="n">
        <v>0.0616</v>
      </c>
      <c r="H11" s="428" t="n">
        <v>0.074</v>
      </c>
      <c r="I11" s="428" t="n">
        <v>0.0896</v>
      </c>
      <c r="J11" s="429"/>
      <c r="K11" s="429"/>
    </row>
    <row r="12" customFormat="false" ht="15" hidden="false" customHeight="true" outlineLevel="0" collapsed="false">
      <c r="A12" s="426" t="s">
        <v>766</v>
      </c>
      <c r="B12" s="431" t="n">
        <v>0.0065</v>
      </c>
      <c r="F12" s="430" t="s">
        <v>788</v>
      </c>
      <c r="G12" s="432" t="s">
        <v>789</v>
      </c>
      <c r="H12" s="432"/>
      <c r="I12" s="432"/>
      <c r="J12" s="425"/>
      <c r="K12" s="425"/>
    </row>
    <row r="13" customFormat="false" ht="15" hidden="false" customHeight="true" outlineLevel="0" collapsed="false">
      <c r="A13" s="426" t="s">
        <v>768</v>
      </c>
      <c r="B13" s="433" t="n">
        <v>0.03</v>
      </c>
      <c r="C13" s="434"/>
    </row>
    <row r="14" customFormat="false" ht="15" hidden="false" customHeight="true" outlineLevel="0" collapsed="false">
      <c r="A14" s="426" t="s">
        <v>790</v>
      </c>
      <c r="B14" s="431" t="n">
        <v>0.02</v>
      </c>
      <c r="F14" s="435" t="s">
        <v>791</v>
      </c>
      <c r="G14" s="435"/>
      <c r="H14" s="435"/>
      <c r="I14" s="435"/>
      <c r="J14" s="436"/>
      <c r="K14" s="436"/>
      <c r="L14" s="437"/>
    </row>
    <row r="15" customFormat="false" ht="15" hidden="false" customHeight="true" outlineLevel="0" collapsed="false">
      <c r="A15" s="426" t="s">
        <v>792</v>
      </c>
      <c r="B15" s="431" t="n">
        <v>0.02</v>
      </c>
      <c r="F15" s="438" t="s">
        <v>781</v>
      </c>
      <c r="G15" s="439" t="s">
        <v>782</v>
      </c>
      <c r="H15" s="439" t="s">
        <v>783</v>
      </c>
      <c r="I15" s="439" t="s">
        <v>784</v>
      </c>
      <c r="J15" s="425"/>
      <c r="K15" s="425"/>
    </row>
    <row r="16" customFormat="false" ht="15" hidden="false" customHeight="true" outlineLevel="0" collapsed="false">
      <c r="B16" s="440"/>
      <c r="F16" s="441" t="s">
        <v>785</v>
      </c>
      <c r="G16" s="442" t="n">
        <v>0.0343</v>
      </c>
      <c r="H16" s="442" t="n">
        <v>0.0493</v>
      </c>
      <c r="I16" s="442" t="n">
        <v>0.0671</v>
      </c>
      <c r="J16" s="429"/>
      <c r="K16" s="429"/>
    </row>
    <row r="17" customFormat="false" ht="15" hidden="false" customHeight="true" outlineLevel="0" collapsed="false">
      <c r="A17" s="443" t="s">
        <v>793</v>
      </c>
      <c r="B17" s="444" t="n">
        <f aca="false">(((1+B7+B8+B9)*(1+B10)*(1+B11))/(1-(B12+B13+B14+B15)))-1</f>
        <v>0.248731845305902</v>
      </c>
      <c r="F17" s="441" t="s">
        <v>764</v>
      </c>
      <c r="G17" s="442" t="n">
        <v>0.0028</v>
      </c>
      <c r="H17" s="442" t="n">
        <v>0.0049</v>
      </c>
      <c r="I17" s="442" t="n">
        <v>0.0075</v>
      </c>
      <c r="J17" s="429"/>
      <c r="K17" s="429"/>
    </row>
    <row r="18" customFormat="false" ht="15" hidden="false" customHeight="true" outlineLevel="0" collapsed="false">
      <c r="F18" s="441" t="s">
        <v>763</v>
      </c>
      <c r="G18" s="442" t="n">
        <v>0.01</v>
      </c>
      <c r="H18" s="442" t="n">
        <v>0.0139</v>
      </c>
      <c r="I18" s="442" t="n">
        <v>0.0174</v>
      </c>
      <c r="J18" s="429"/>
      <c r="K18" s="429"/>
    </row>
    <row r="19" customFormat="false" ht="15" hidden="false" customHeight="true" outlineLevel="0" collapsed="false">
      <c r="F19" s="441" t="s">
        <v>786</v>
      </c>
      <c r="G19" s="442" t="n">
        <v>0.0094</v>
      </c>
      <c r="H19" s="442" t="n">
        <v>0.0099</v>
      </c>
      <c r="I19" s="442" t="n">
        <v>0.0117</v>
      </c>
      <c r="J19" s="429"/>
      <c r="K19" s="429"/>
    </row>
    <row r="20" customFormat="false" ht="15" hidden="false" customHeight="true" outlineLevel="0" collapsed="false">
      <c r="F20" s="441" t="s">
        <v>787</v>
      </c>
      <c r="G20" s="442" t="n">
        <v>0.0674</v>
      </c>
      <c r="H20" s="442" t="n">
        <v>0.0804</v>
      </c>
      <c r="I20" s="442" t="n">
        <v>0.094</v>
      </c>
      <c r="J20" s="429"/>
      <c r="K20" s="429"/>
    </row>
    <row r="21" customFormat="false" ht="15" hidden="false" customHeight="true" outlineLevel="0" collapsed="false">
      <c r="F21" s="441" t="s">
        <v>788</v>
      </c>
      <c r="G21" s="445" t="s">
        <v>789</v>
      </c>
      <c r="H21" s="445"/>
      <c r="I21" s="445"/>
      <c r="J21" s="425"/>
      <c r="K21" s="425"/>
    </row>
    <row r="22" customFormat="false" ht="15" hidden="false" customHeight="true" outlineLevel="0" collapsed="false">
      <c r="A22" s="446" t="s">
        <v>794</v>
      </c>
    </row>
    <row r="23" customFormat="false" ht="15" hidden="false" customHeight="true" outlineLevel="0" collapsed="false">
      <c r="A23" s="446" t="s">
        <v>795</v>
      </c>
      <c r="F23" s="422" t="s">
        <v>796</v>
      </c>
      <c r="G23" s="422"/>
      <c r="H23" s="422"/>
      <c r="I23" s="422"/>
    </row>
    <row r="24" customFormat="false" ht="15" hidden="false" customHeight="true" outlineLevel="0" collapsed="false">
      <c r="F24" s="438" t="s">
        <v>781</v>
      </c>
      <c r="G24" s="439" t="s">
        <v>782</v>
      </c>
      <c r="H24" s="439" t="s">
        <v>783</v>
      </c>
      <c r="I24" s="439" t="s">
        <v>784</v>
      </c>
    </row>
    <row r="25" customFormat="false" ht="15" hidden="false" customHeight="true" outlineLevel="0" collapsed="false">
      <c r="A25" s="447" t="s">
        <v>797</v>
      </c>
      <c r="B25" s="447"/>
      <c r="C25" s="447"/>
      <c r="D25" s="447"/>
      <c r="F25" s="441" t="s">
        <v>785</v>
      </c>
      <c r="G25" s="442" t="n">
        <v>0.038</v>
      </c>
      <c r="H25" s="442" t="n">
        <v>0.0401</v>
      </c>
      <c r="I25" s="442" t="n">
        <v>0.0467</v>
      </c>
    </row>
    <row r="26" customFormat="false" ht="15" hidden="false" customHeight="true" outlineLevel="0" collapsed="false">
      <c r="F26" s="441" t="s">
        <v>764</v>
      </c>
      <c r="G26" s="442" t="n">
        <v>0.0032</v>
      </c>
      <c r="H26" s="442" t="n">
        <v>0.004</v>
      </c>
      <c r="I26" s="442" t="n">
        <v>0.0074</v>
      </c>
    </row>
    <row r="27" customFormat="false" ht="15" hidden="false" customHeight="true" outlineLevel="0" collapsed="false">
      <c r="A27" s="438" t="s">
        <v>798</v>
      </c>
      <c r="B27" s="438"/>
      <c r="C27" s="438"/>
      <c r="D27" s="438"/>
      <c r="E27" s="448"/>
      <c r="F27" s="441" t="s">
        <v>763</v>
      </c>
      <c r="G27" s="442" t="n">
        <v>0.005</v>
      </c>
      <c r="H27" s="442" t="n">
        <v>0.0056</v>
      </c>
      <c r="I27" s="442" t="n">
        <v>0.0097</v>
      </c>
    </row>
    <row r="28" customFormat="false" ht="15" hidden="false" customHeight="true" outlineLevel="0" collapsed="false">
      <c r="A28" s="449" t="s">
        <v>799</v>
      </c>
      <c r="B28" s="450" t="s">
        <v>782</v>
      </c>
      <c r="C28" s="450" t="s">
        <v>783</v>
      </c>
      <c r="D28" s="450" t="s">
        <v>784</v>
      </c>
      <c r="E28" s="425"/>
      <c r="F28" s="441" t="s">
        <v>786</v>
      </c>
      <c r="G28" s="442" t="n">
        <v>0.0102</v>
      </c>
      <c r="H28" s="442" t="n">
        <v>0.0111</v>
      </c>
      <c r="I28" s="442" t="n">
        <v>0.0121</v>
      </c>
    </row>
    <row r="29" customFormat="false" ht="15" hidden="false" customHeight="true" outlineLevel="0" collapsed="false">
      <c r="A29" s="451" t="s">
        <v>780</v>
      </c>
      <c r="B29" s="428" t="n">
        <v>0.2034</v>
      </c>
      <c r="C29" s="428" t="n">
        <v>0.2212</v>
      </c>
      <c r="D29" s="428" t="n">
        <v>0.25</v>
      </c>
      <c r="E29" s="429"/>
      <c r="F29" s="441" t="s">
        <v>787</v>
      </c>
      <c r="G29" s="442" t="n">
        <v>0.0664</v>
      </c>
      <c r="H29" s="442" t="n">
        <v>0.073</v>
      </c>
      <c r="I29" s="442" t="n">
        <v>0.0869</v>
      </c>
    </row>
    <row r="30" customFormat="false" ht="15" hidden="false" customHeight="true" outlineLevel="0" collapsed="false">
      <c r="A30" s="452" t="s">
        <v>796</v>
      </c>
      <c r="B30" s="442" t="n">
        <v>0.196</v>
      </c>
      <c r="C30" s="442" t="n">
        <v>0.2097</v>
      </c>
      <c r="D30" s="442" t="n">
        <v>0.2423</v>
      </c>
      <c r="E30" s="429"/>
      <c r="F30" s="441" t="s">
        <v>788</v>
      </c>
      <c r="G30" s="445" t="s">
        <v>789</v>
      </c>
      <c r="H30" s="445"/>
      <c r="I30" s="445"/>
    </row>
    <row r="31" customFormat="false" ht="24" hidden="false" customHeight="true" outlineLevel="0" collapsed="false">
      <c r="A31" s="452" t="s">
        <v>791</v>
      </c>
      <c r="B31" s="442" t="n">
        <v>0.2076</v>
      </c>
      <c r="C31" s="442" t="n">
        <v>0.2418</v>
      </c>
      <c r="D31" s="442" t="n">
        <v>0.2644</v>
      </c>
      <c r="E31" s="429"/>
      <c r="K31" s="399" t="n">
        <f aca="false">SUM(K29:K30)</f>
        <v>0</v>
      </c>
    </row>
    <row r="32" customFormat="false" ht="15" hidden="false" customHeight="true" outlineLevel="0" collapsed="false">
      <c r="A32" s="452" t="s">
        <v>800</v>
      </c>
      <c r="B32" s="442" t="n">
        <v>0.24</v>
      </c>
      <c r="C32" s="442" t="n">
        <v>0.2584</v>
      </c>
      <c r="D32" s="442" t="n">
        <v>0.2786</v>
      </c>
      <c r="E32" s="429"/>
      <c r="F32" s="453" t="s">
        <v>800</v>
      </c>
      <c r="G32" s="453"/>
      <c r="H32" s="453"/>
      <c r="I32" s="453"/>
      <c r="J32" s="453"/>
      <c r="K32" s="453"/>
    </row>
    <row r="33" customFormat="false" ht="15" hidden="false" customHeight="true" outlineLevel="0" collapsed="false">
      <c r="A33" s="452" t="s">
        <v>801</v>
      </c>
      <c r="B33" s="442" t="n">
        <v>0.228</v>
      </c>
      <c r="C33" s="442" t="n">
        <v>0.2748</v>
      </c>
      <c r="D33" s="442" t="n">
        <v>0.3095</v>
      </c>
      <c r="E33" s="429"/>
      <c r="F33" s="438" t="s">
        <v>781</v>
      </c>
      <c r="G33" s="439" t="s">
        <v>782</v>
      </c>
      <c r="H33" s="439" t="s">
        <v>783</v>
      </c>
      <c r="I33" s="439" t="s">
        <v>784</v>
      </c>
    </row>
    <row r="34" customFormat="false" ht="15" hidden="false" customHeight="true" outlineLevel="0" collapsed="false">
      <c r="A34" s="452" t="s">
        <v>802</v>
      </c>
      <c r="B34" s="442" t="n">
        <v>0.111</v>
      </c>
      <c r="C34" s="442" t="n">
        <v>0.1402</v>
      </c>
      <c r="D34" s="442" t="n">
        <v>0.168</v>
      </c>
      <c r="E34" s="429"/>
      <c r="F34" s="441" t="s">
        <v>785</v>
      </c>
      <c r="G34" s="442" t="n">
        <v>0.0529</v>
      </c>
      <c r="H34" s="442" t="n">
        <v>0.0592</v>
      </c>
      <c r="I34" s="442" t="n">
        <v>0.0793</v>
      </c>
    </row>
    <row r="35" customFormat="false" ht="14.15" hidden="false" customHeight="false" outlineLevel="0" collapsed="false">
      <c r="F35" s="441" t="s">
        <v>764</v>
      </c>
      <c r="G35" s="442" t="n">
        <v>0.0025</v>
      </c>
      <c r="H35" s="442" t="n">
        <v>0.0051</v>
      </c>
      <c r="I35" s="442" t="n">
        <v>0.0056</v>
      </c>
    </row>
    <row r="36" customFormat="false" ht="14.15" hidden="false" customHeight="false" outlineLevel="0" collapsed="false">
      <c r="F36" s="441" t="s">
        <v>763</v>
      </c>
      <c r="G36" s="442" t="n">
        <v>0.01</v>
      </c>
      <c r="H36" s="442" t="n">
        <v>0.0148</v>
      </c>
      <c r="I36" s="442" t="n">
        <v>0.0197</v>
      </c>
    </row>
    <row r="37" customFormat="false" ht="14.15" hidden="false" customHeight="false" outlineLevel="0" collapsed="false">
      <c r="F37" s="441" t="s">
        <v>786</v>
      </c>
      <c r="G37" s="442" t="n">
        <v>0.0101</v>
      </c>
      <c r="H37" s="442" t="n">
        <v>0.0107</v>
      </c>
      <c r="I37" s="442" t="n">
        <v>0.0111</v>
      </c>
    </row>
    <row r="38" customFormat="false" ht="14.15" hidden="false" customHeight="false" outlineLevel="0" collapsed="false">
      <c r="F38" s="441" t="s">
        <v>787</v>
      </c>
      <c r="G38" s="442" t="n">
        <v>0.08</v>
      </c>
      <c r="H38" s="442" t="n">
        <v>0.0831</v>
      </c>
      <c r="I38" s="442" t="n">
        <v>0.0951</v>
      </c>
    </row>
    <row r="39" customFormat="false" ht="15" hidden="false" customHeight="true" outlineLevel="0" collapsed="false">
      <c r="F39" s="441" t="s">
        <v>788</v>
      </c>
      <c r="G39" s="445" t="s">
        <v>789</v>
      </c>
      <c r="H39" s="445"/>
      <c r="I39" s="445"/>
    </row>
    <row r="41" customFormat="false" ht="12.8" hidden="false" customHeight="false" outlineLevel="0" collapsed="false">
      <c r="F41" s="446" t="s">
        <v>803</v>
      </c>
    </row>
    <row r="42" customFormat="false" ht="14.9" hidden="false" customHeight="false" outlineLevel="0" collapsed="false">
      <c r="F42" s="438" t="s">
        <v>781</v>
      </c>
      <c r="G42" s="439" t="s">
        <v>782</v>
      </c>
      <c r="H42" s="439" t="s">
        <v>783</v>
      </c>
      <c r="I42" s="439" t="s">
        <v>784</v>
      </c>
    </row>
    <row r="43" customFormat="false" ht="14.15" hidden="false" customHeight="false" outlineLevel="0" collapsed="false">
      <c r="F43" s="441" t="s">
        <v>785</v>
      </c>
      <c r="G43" s="442" t="n">
        <v>0.04</v>
      </c>
      <c r="H43" s="442" t="n">
        <v>0.0552</v>
      </c>
      <c r="I43" s="442" t="n">
        <v>0.0785</v>
      </c>
    </row>
    <row r="44" customFormat="false" ht="14.15" hidden="false" customHeight="false" outlineLevel="0" collapsed="false">
      <c r="F44" s="441" t="s">
        <v>764</v>
      </c>
      <c r="G44" s="442" t="n">
        <v>0.0081</v>
      </c>
      <c r="H44" s="442" t="n">
        <v>0.0122</v>
      </c>
      <c r="I44" s="442" t="n">
        <v>0.0199</v>
      </c>
    </row>
    <row r="45" customFormat="false" ht="14.15" hidden="false" customHeight="false" outlineLevel="0" collapsed="false">
      <c r="F45" s="441" t="s">
        <v>763</v>
      </c>
      <c r="G45" s="442" t="n">
        <v>0.0146</v>
      </c>
      <c r="H45" s="442" t="n">
        <v>0.0232</v>
      </c>
      <c r="I45" s="442" t="n">
        <v>0.0316</v>
      </c>
    </row>
    <row r="46" customFormat="false" ht="14.15" hidden="false" customHeight="false" outlineLevel="0" collapsed="false">
      <c r="F46" s="441" t="s">
        <v>786</v>
      </c>
      <c r="G46" s="442" t="n">
        <v>0.0094</v>
      </c>
      <c r="H46" s="442" t="n">
        <v>0.0102</v>
      </c>
      <c r="I46" s="442" t="n">
        <v>0.0133</v>
      </c>
    </row>
    <row r="47" customFormat="false" ht="14.15" hidden="false" customHeight="false" outlineLevel="0" collapsed="false">
      <c r="F47" s="441" t="s">
        <v>787</v>
      </c>
      <c r="G47" s="442" t="n">
        <v>0.0714</v>
      </c>
      <c r="H47" s="442" t="n">
        <v>0.084</v>
      </c>
      <c r="I47" s="442" t="n">
        <v>0.1043</v>
      </c>
    </row>
    <row r="48" customFormat="false" ht="15" hidden="false" customHeight="true" outlineLevel="0" collapsed="false">
      <c r="F48" s="441" t="s">
        <v>788</v>
      </c>
      <c r="G48" s="445" t="s">
        <v>804</v>
      </c>
      <c r="H48" s="445"/>
      <c r="I48" s="445"/>
    </row>
    <row r="50" customFormat="false" ht="13.5" hidden="false" customHeight="true" outlineLevel="0" collapsed="false">
      <c r="F50" s="421" t="s">
        <v>802</v>
      </c>
      <c r="G50" s="421"/>
      <c r="H50" s="421"/>
      <c r="I50" s="421"/>
    </row>
    <row r="51" customFormat="false" ht="14.9" hidden="false" customHeight="false" outlineLevel="0" collapsed="false">
      <c r="F51" s="438" t="s">
        <v>781</v>
      </c>
      <c r="G51" s="439" t="s">
        <v>782</v>
      </c>
      <c r="H51" s="439" t="s">
        <v>783</v>
      </c>
      <c r="I51" s="439" t="s">
        <v>784</v>
      </c>
    </row>
    <row r="52" customFormat="false" ht="14.15" hidden="false" customHeight="false" outlineLevel="0" collapsed="false">
      <c r="F52" s="441" t="s">
        <v>785</v>
      </c>
      <c r="G52" s="442" t="n">
        <v>0.015</v>
      </c>
      <c r="H52" s="442" t="n">
        <v>0.0345</v>
      </c>
      <c r="I52" s="442" t="n">
        <v>0.0449</v>
      </c>
    </row>
    <row r="53" customFormat="false" ht="14.15" hidden="false" customHeight="false" outlineLevel="0" collapsed="false">
      <c r="F53" s="441" t="s">
        <v>764</v>
      </c>
      <c r="G53" s="442" t="n">
        <v>0.003</v>
      </c>
      <c r="H53" s="442" t="n">
        <v>0.0048</v>
      </c>
      <c r="I53" s="442" t="n">
        <v>0.0082</v>
      </c>
    </row>
    <row r="54" customFormat="false" ht="14.15" hidden="false" customHeight="false" outlineLevel="0" collapsed="false">
      <c r="F54" s="441" t="s">
        <v>763</v>
      </c>
      <c r="G54" s="442" t="n">
        <v>0.0056</v>
      </c>
      <c r="H54" s="442" t="n">
        <v>0.0085</v>
      </c>
      <c r="I54" s="442" t="n">
        <v>0.0089</v>
      </c>
    </row>
    <row r="55" customFormat="false" ht="14.15" hidden="false" customHeight="false" outlineLevel="0" collapsed="false">
      <c r="F55" s="441" t="s">
        <v>786</v>
      </c>
      <c r="G55" s="442" t="n">
        <v>0.0085</v>
      </c>
      <c r="H55" s="442" t="n">
        <v>0.0085</v>
      </c>
      <c r="I55" s="442" t="n">
        <v>0.0111</v>
      </c>
    </row>
    <row r="56" customFormat="false" ht="14.15" hidden="false" customHeight="false" outlineLevel="0" collapsed="false">
      <c r="F56" s="441" t="s">
        <v>787</v>
      </c>
      <c r="G56" s="442" t="n">
        <v>0.035</v>
      </c>
      <c r="H56" s="442" t="n">
        <v>0.0511</v>
      </c>
      <c r="I56" s="442" t="n">
        <v>0.0622</v>
      </c>
    </row>
    <row r="57" customFormat="false" ht="15" hidden="false" customHeight="true" outlineLevel="0" collapsed="false">
      <c r="F57" s="441" t="s">
        <v>788</v>
      </c>
      <c r="G57" s="445" t="s">
        <v>789</v>
      </c>
      <c r="H57" s="445"/>
      <c r="I57" s="445"/>
    </row>
  </sheetData>
  <mergeCells count="13">
    <mergeCell ref="N3:S3"/>
    <mergeCell ref="F5:I5"/>
    <mergeCell ref="G12:I12"/>
    <mergeCell ref="G21:I21"/>
    <mergeCell ref="F23:I23"/>
    <mergeCell ref="A25:D25"/>
    <mergeCell ref="A27:D27"/>
    <mergeCell ref="G30:I30"/>
    <mergeCell ref="F32:K32"/>
    <mergeCell ref="G39:I39"/>
    <mergeCell ref="G48:I48"/>
    <mergeCell ref="F50:I50"/>
    <mergeCell ref="G57:I57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23469387755102"/>
  </cols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LibreOffice/5.2.4.2$Windows_x86 LibreOffice_project/3d5603e1122f0f102b62521720ab13a38a4e0eb0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2006-11-23T23:15:14Z</dcterms:created>
  <dc:creator>usuario</dc:creator>
  <dc:description/>
  <dc:language>pt-BR</dc:language>
  <cp:lastModifiedBy/>
  <cp:lastPrinted>2017-10-06T11:47:31Z</cp:lastPrinted>
  <dcterms:modified xsi:type="dcterms:W3CDTF">2017-10-06T11:47:37Z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